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Table 1" sheetId="1" r:id="rId1"/>
    <sheet name="Table 2" sheetId="2" r:id="rId2"/>
  </sheet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6" i="2" l="1"/>
  <c r="G86" i="2"/>
  <c r="F85" i="2"/>
  <c r="I85" i="2" s="1"/>
  <c r="E85" i="2"/>
  <c r="E84" i="2" s="1"/>
  <c r="D85" i="2"/>
  <c r="D84" i="2" s="1"/>
  <c r="F84" i="2"/>
  <c r="I84" i="2" s="1"/>
  <c r="I83" i="2"/>
  <c r="I82" i="2"/>
  <c r="F82" i="2"/>
  <c r="I81" i="2"/>
  <c r="G81" i="2"/>
  <c r="I80" i="2"/>
  <c r="G80" i="2"/>
  <c r="F79" i="2"/>
  <c r="I79" i="2" s="1"/>
  <c r="D79" i="2"/>
  <c r="F78" i="2"/>
  <c r="I78" i="2" s="1"/>
  <c r="D78" i="2"/>
  <c r="I77" i="2"/>
  <c r="I76" i="2"/>
  <c r="I75" i="2"/>
  <c r="G75" i="2"/>
  <c r="I74" i="2"/>
  <c r="D74" i="2"/>
  <c r="G74" i="2" s="1"/>
  <c r="I73" i="2"/>
  <c r="G73" i="2"/>
  <c r="I72" i="2"/>
  <c r="G72" i="2"/>
  <c r="I71" i="2"/>
  <c r="F71" i="2"/>
  <c r="D71" i="2"/>
  <c r="G71" i="2" s="1"/>
  <c r="I70" i="2"/>
  <c r="G70" i="2"/>
  <c r="I69" i="2"/>
  <c r="G69" i="2"/>
  <c r="I68" i="2"/>
  <c r="F68" i="2"/>
  <c r="E68" i="2"/>
  <c r="D68" i="2"/>
  <c r="G68" i="2" s="1"/>
  <c r="I67" i="2"/>
  <c r="G67" i="2"/>
  <c r="I66" i="2"/>
  <c r="G66" i="2"/>
  <c r="I65" i="2"/>
  <c r="G65" i="2"/>
  <c r="I64" i="2"/>
  <c r="G64" i="2"/>
  <c r="F64" i="2"/>
  <c r="D64" i="2"/>
  <c r="I63" i="2"/>
  <c r="G63" i="2"/>
  <c r="I62" i="2"/>
  <c r="I61" i="2"/>
  <c r="G61" i="2"/>
  <c r="I60" i="2"/>
  <c r="G60" i="2"/>
  <c r="I59" i="2"/>
  <c r="G59" i="2"/>
  <c r="I58" i="2"/>
  <c r="G58" i="2"/>
  <c r="I57" i="2"/>
  <c r="G57" i="2"/>
  <c r="I56" i="2"/>
  <c r="G56" i="2"/>
  <c r="I55" i="2"/>
  <c r="G55" i="2"/>
  <c r="I54" i="2"/>
  <c r="G54" i="2"/>
  <c r="F53" i="2"/>
  <c r="I53" i="2" s="1"/>
  <c r="E53" i="2"/>
  <c r="E87" i="2" s="1"/>
  <c r="E88" i="2" s="1"/>
  <c r="D53" i="2"/>
  <c r="I52" i="2"/>
  <c r="G52" i="2"/>
  <c r="I51" i="2"/>
  <c r="G51" i="2"/>
  <c r="I50" i="2"/>
  <c r="G50" i="2"/>
  <c r="I49" i="2"/>
  <c r="G49" i="2"/>
  <c r="I48" i="2"/>
  <c r="G48" i="2"/>
  <c r="I47" i="2"/>
  <c r="G47" i="2"/>
  <c r="I46" i="2"/>
  <c r="G46" i="2"/>
  <c r="F45" i="2"/>
  <c r="I45" i="2" s="1"/>
  <c r="D45" i="2"/>
  <c r="D44" i="2" s="1"/>
  <c r="F44" i="2"/>
  <c r="I44" i="2" s="1"/>
  <c r="E44" i="2"/>
  <c r="I43" i="2"/>
  <c r="G43" i="2"/>
  <c r="I42" i="2"/>
  <c r="G42" i="2"/>
  <c r="F41" i="2"/>
  <c r="I41" i="2" s="1"/>
  <c r="E41" i="2"/>
  <c r="D41" i="2"/>
  <c r="I40" i="2"/>
  <c r="G40" i="2"/>
  <c r="I39" i="2"/>
  <c r="F38" i="2"/>
  <c r="F37" i="2" s="1"/>
  <c r="E38" i="2"/>
  <c r="E37" i="2" s="1"/>
  <c r="E5" i="2" s="1"/>
  <c r="D38" i="2"/>
  <c r="D37" i="2"/>
  <c r="I36" i="2"/>
  <c r="G36" i="2"/>
  <c r="F35" i="2"/>
  <c r="I35" i="2" s="1"/>
  <c r="I34" i="2"/>
  <c r="G34" i="2"/>
  <c r="I33" i="2"/>
  <c r="G33" i="2"/>
  <c r="I32" i="2"/>
  <c r="G32" i="2"/>
  <c r="I31" i="2"/>
  <c r="I30" i="2"/>
  <c r="G30" i="2"/>
  <c r="I29" i="2"/>
  <c r="I28" i="2"/>
  <c r="G28" i="2"/>
  <c r="I27" i="2"/>
  <c r="G27" i="2"/>
  <c r="G26" i="2"/>
  <c r="F26" i="2"/>
  <c r="I26" i="2" s="1"/>
  <c r="D26" i="2"/>
  <c r="I25" i="2"/>
  <c r="G25" i="2"/>
  <c r="I24" i="2"/>
  <c r="G24" i="2"/>
  <c r="I23" i="2"/>
  <c r="G23" i="2"/>
  <c r="I22" i="2"/>
  <c r="G22" i="2"/>
  <c r="I21" i="2"/>
  <c r="G21" i="2"/>
  <c r="I20" i="2"/>
  <c r="G20" i="2"/>
  <c r="I19" i="2"/>
  <c r="G19" i="2"/>
  <c r="I18" i="2"/>
  <c r="F18" i="2"/>
  <c r="D18" i="2"/>
  <c r="G18" i="2" s="1"/>
  <c r="I17" i="2"/>
  <c r="I16" i="2"/>
  <c r="G16" i="2"/>
  <c r="I15" i="2"/>
  <c r="G15" i="2"/>
  <c r="I14" i="2"/>
  <c r="G14" i="2"/>
  <c r="I13" i="2"/>
  <c r="G13" i="2"/>
  <c r="I12" i="2"/>
  <c r="G12" i="2"/>
  <c r="I11" i="2"/>
  <c r="G11" i="2"/>
  <c r="I10" i="2"/>
  <c r="G10" i="2"/>
  <c r="I9" i="2"/>
  <c r="G9" i="2"/>
  <c r="I8" i="2"/>
  <c r="G8" i="2"/>
  <c r="I7" i="2"/>
  <c r="F7" i="2"/>
  <c r="G7" i="2" s="1"/>
  <c r="D7" i="2"/>
  <c r="I6" i="2"/>
  <c r="F6" i="2"/>
  <c r="I4" i="2"/>
  <c r="G4" i="2"/>
  <c r="I102" i="1"/>
  <c r="I101" i="1"/>
  <c r="F101" i="1"/>
  <c r="E101" i="1"/>
  <c r="D101" i="1"/>
  <c r="I100" i="1"/>
  <c r="F100" i="1"/>
  <c r="E100" i="1"/>
  <c r="D100" i="1"/>
  <c r="I99" i="1"/>
  <c r="G99" i="1"/>
  <c r="F98" i="1"/>
  <c r="F93" i="1" s="1"/>
  <c r="D98" i="1"/>
  <c r="I96" i="1"/>
  <c r="I95" i="1"/>
  <c r="I94" i="1"/>
  <c r="F94" i="1"/>
  <c r="D94" i="1"/>
  <c r="D93" i="1"/>
  <c r="I92" i="1"/>
  <c r="I91" i="1"/>
  <c r="I90" i="1"/>
  <c r="I89" i="1"/>
  <c r="G89" i="1"/>
  <c r="F88" i="1"/>
  <c r="I88" i="1" s="1"/>
  <c r="D88" i="1"/>
  <c r="I87" i="1"/>
  <c r="I86" i="1"/>
  <c r="G86" i="1"/>
  <c r="F85" i="1"/>
  <c r="I85" i="1" s="1"/>
  <c r="D85" i="1"/>
  <c r="G85" i="1" s="1"/>
  <c r="I84" i="1"/>
  <c r="G84" i="1"/>
  <c r="I83" i="1"/>
  <c r="G83" i="1"/>
  <c r="F82" i="1"/>
  <c r="I82" i="1" s="1"/>
  <c r="E82" i="1"/>
  <c r="D82" i="1"/>
  <c r="I81" i="1"/>
  <c r="G81" i="1"/>
  <c r="I80" i="1"/>
  <c r="G80" i="1"/>
  <c r="F79" i="1"/>
  <c r="I79" i="1" s="1"/>
  <c r="D79" i="1"/>
  <c r="I78" i="1"/>
  <c r="I76" i="1"/>
  <c r="G76" i="1"/>
  <c r="I75" i="1"/>
  <c r="I74" i="1"/>
  <c r="G74" i="1"/>
  <c r="I73" i="1"/>
  <c r="I72" i="1"/>
  <c r="G72" i="1"/>
  <c r="I71" i="1"/>
  <c r="G71" i="1"/>
  <c r="I70" i="1"/>
  <c r="G70" i="1"/>
  <c r="I69" i="1"/>
  <c r="G69" i="1"/>
  <c r="I68" i="1"/>
  <c r="G68" i="1"/>
  <c r="I67" i="1"/>
  <c r="G67" i="1"/>
  <c r="I66" i="1"/>
  <c r="G66" i="1"/>
  <c r="I65" i="1"/>
  <c r="F64" i="1"/>
  <c r="I64" i="1" s="1"/>
  <c r="E64" i="1"/>
  <c r="E103" i="1" s="1"/>
  <c r="E104" i="1" s="1"/>
  <c r="D64" i="1"/>
  <c r="I63" i="1"/>
  <c r="G63" i="1"/>
  <c r="I62" i="1"/>
  <c r="G62" i="1"/>
  <c r="I61" i="1"/>
  <c r="I60" i="1"/>
  <c r="G60" i="1"/>
  <c r="I59" i="1"/>
  <c r="G59" i="1"/>
  <c r="I57" i="1"/>
  <c r="G57" i="1"/>
  <c r="I55" i="1"/>
  <c r="G55" i="1"/>
  <c r="I54" i="1"/>
  <c r="G54" i="1"/>
  <c r="F54" i="1"/>
  <c r="D54" i="1"/>
  <c r="D53" i="1" s="1"/>
  <c r="E53" i="1"/>
  <c r="I52" i="1"/>
  <c r="I51" i="1"/>
  <c r="G51" i="1"/>
  <c r="I50" i="1"/>
  <c r="G50" i="1"/>
  <c r="G49" i="1"/>
  <c r="F49" i="1"/>
  <c r="I49" i="1" s="1"/>
  <c r="E49" i="1"/>
  <c r="E42" i="1" s="1"/>
  <c r="D49" i="1"/>
  <c r="I47" i="1"/>
  <c r="G47" i="1"/>
  <c r="F46" i="1"/>
  <c r="I46" i="1" s="1"/>
  <c r="E46" i="1"/>
  <c r="D46" i="1"/>
  <c r="F43" i="1"/>
  <c r="I43" i="1" s="1"/>
  <c r="D43" i="1"/>
  <c r="I42" i="1"/>
  <c r="F42" i="1"/>
  <c r="G42" i="1" s="1"/>
  <c r="D42" i="1"/>
  <c r="I41" i="1"/>
  <c r="G41" i="1"/>
  <c r="I40" i="1"/>
  <c r="G40" i="1"/>
  <c r="F40" i="1"/>
  <c r="D40" i="1"/>
  <c r="I39" i="1"/>
  <c r="G39" i="1"/>
  <c r="I38" i="1"/>
  <c r="G38" i="1"/>
  <c r="I37" i="1"/>
  <c r="G37" i="1"/>
  <c r="I36" i="1"/>
  <c r="G36" i="1"/>
  <c r="I35" i="1"/>
  <c r="G35" i="1"/>
  <c r="I34" i="1"/>
  <c r="I33" i="1"/>
  <c r="G33" i="1"/>
  <c r="I32" i="1"/>
  <c r="G32" i="1"/>
  <c r="F31" i="1"/>
  <c r="I31" i="1" s="1"/>
  <c r="D31" i="1"/>
  <c r="I30" i="1"/>
  <c r="G30" i="1"/>
  <c r="I28" i="1"/>
  <c r="G28" i="1"/>
  <c r="I27" i="1"/>
  <c r="G27" i="1"/>
  <c r="I26" i="1"/>
  <c r="G26" i="1"/>
  <c r="I25" i="1"/>
  <c r="G25" i="1"/>
  <c r="I24" i="1"/>
  <c r="G24" i="1"/>
  <c r="I23" i="1"/>
  <c r="G23" i="1"/>
  <c r="I22" i="1"/>
  <c r="F22" i="1"/>
  <c r="G22" i="1" s="1"/>
  <c r="D22" i="1"/>
  <c r="I21" i="1"/>
  <c r="G21" i="1"/>
  <c r="I20" i="1"/>
  <c r="G20" i="1"/>
  <c r="I19" i="1"/>
  <c r="G19" i="1"/>
  <c r="I18" i="1"/>
  <c r="G18" i="1"/>
  <c r="I17" i="1"/>
  <c r="G17" i="1"/>
  <c r="I16" i="1"/>
  <c r="G16" i="1"/>
  <c r="I15" i="1"/>
  <c r="G15" i="1"/>
  <c r="I14" i="1"/>
  <c r="G14" i="1"/>
  <c r="I13" i="1"/>
  <c r="G13" i="1"/>
  <c r="I12" i="1"/>
  <c r="G12" i="1"/>
  <c r="I11" i="1"/>
  <c r="G11" i="1"/>
  <c r="I10" i="1"/>
  <c r="G10" i="1"/>
  <c r="I9" i="1"/>
  <c r="G9" i="1"/>
  <c r="F8" i="1"/>
  <c r="I8" i="1" s="1"/>
  <c r="D8" i="1"/>
  <c r="D7" i="1"/>
  <c r="D6" i="1" s="1"/>
  <c r="D103" i="1" s="1"/>
  <c r="D104" i="1" s="1"/>
  <c r="E6" i="1"/>
  <c r="I4" i="1"/>
  <c r="G82" i="1" l="1"/>
  <c r="F53" i="1"/>
  <c r="I53" i="1" s="1"/>
  <c r="G64" i="1"/>
  <c r="G37" i="2"/>
  <c r="F5" i="2"/>
  <c r="I37" i="2"/>
  <c r="G93" i="1"/>
  <c r="I93" i="1"/>
  <c r="D87" i="2"/>
  <c r="D88" i="2" s="1"/>
  <c r="G46" i="1"/>
  <c r="G98" i="1"/>
  <c r="D6" i="2"/>
  <c r="D5" i="2" s="1"/>
  <c r="G35" i="2"/>
  <c r="G38" i="2"/>
  <c r="G41" i="2"/>
  <c r="G53" i="2"/>
  <c r="I98" i="1"/>
  <c r="I38" i="2"/>
  <c r="G44" i="2"/>
  <c r="G45" i="2"/>
  <c r="G78" i="2"/>
  <c r="G79" i="2"/>
  <c r="G84" i="2"/>
  <c r="G8" i="1"/>
  <c r="G31" i="1"/>
  <c r="G79" i="1"/>
  <c r="G88" i="1"/>
  <c r="G85" i="2"/>
  <c r="F7" i="1"/>
  <c r="G53" i="1" l="1"/>
  <c r="I5" i="2"/>
  <c r="G5" i="2"/>
  <c r="F87" i="2"/>
  <c r="I7" i="1"/>
  <c r="G7" i="1"/>
  <c r="F6" i="1"/>
  <c r="G6" i="2"/>
  <c r="I87" i="2" l="1"/>
  <c r="F88" i="2"/>
  <c r="G87" i="2"/>
  <c r="I6" i="1"/>
  <c r="G6" i="1"/>
  <c r="F103" i="1"/>
  <c r="F104" i="1" l="1"/>
  <c r="I104" i="1" s="1"/>
  <c r="I103" i="1"/>
  <c r="I88" i="2"/>
  <c r="G88" i="2"/>
</calcChain>
</file>

<file path=xl/sharedStrings.xml><?xml version="1.0" encoding="utf-8"?>
<sst xmlns="http://schemas.openxmlformats.org/spreadsheetml/2006/main" count="217" uniqueCount="124">
  <si>
    <t>ПРИХОДИ</t>
  </si>
  <si>
    <t>Класа/К атегориј а/Група</t>
  </si>
  <si>
    <t>Конто</t>
  </si>
  <si>
    <t>ВРСТЕ ПРИХОДА И ПРИМАЊА</t>
  </si>
  <si>
    <t>План за 2025.</t>
  </si>
  <si>
    <t>Извршење за 01.01. до 30.06.2025</t>
  </si>
  <si>
    <t>УКУПНА ЈАВНА СРЕДСТВА – ОСТВАРЕНА</t>
  </si>
  <si>
    <t>Средства из буџета</t>
  </si>
  <si>
    <t>Средства из осталих извора финан. буџ. корисника</t>
  </si>
  <si>
    <t>%</t>
  </si>
  <si>
    <t>Средс тва из остали х извора финан
. буџ.
корис ника</t>
  </si>
  <si>
    <t>Пренета неутрошена средства за посебне намене</t>
  </si>
  <si>
    <t>0.00</t>
  </si>
  <si>
    <t>Нераспоређени вишак прихода и примања из ранијих година</t>
  </si>
  <si>
    <t>ТЕКУЋИ ПРИХОДИ</t>
  </si>
  <si>
    <t>ПОРЕЗИ</t>
  </si>
  <si>
    <t>ПОРЕЗ НА ДОХОДАК, ДОБИТ И КАПИТАЛНЕ ДОБИТКЕ</t>
  </si>
  <si>
    <t>Порез на зараде</t>
  </si>
  <si>
    <t>Порез на приходе од самосталних делатности који се плаћа према стварно оствареном приходу, по
решењу Пореске управе</t>
  </si>
  <si>
    <t>Порез на приходе од самосталних делатности који се плаћа према паушално утврђеном приходу, по
решењу Пореске управе</t>
  </si>
  <si>
    <t>Порез на приходе од самосталних делатности који се плаћа према стварно оствареном приходу
самоопорезивањем</t>
  </si>
  <si>
    <t>Порез на приходе од непокретности</t>
  </si>
  <si>
    <t>Порез на приходе од давања у закуп покретних ствари - по основу
самоопорезивања и по решењу
Пореске управе</t>
  </si>
  <si>
    <t>Порез на земљиште</t>
  </si>
  <si>
    <t>Самодопринос према зарадама запослених и по основу пензија на територији месне заједнице и општине</t>
  </si>
  <si>
    <t>Самодопринос из прихода од пољопривреде и шумарства</t>
  </si>
  <si>
    <t>Самодопринос из прихода лица која се баве самосталном делатношћу</t>
  </si>
  <si>
    <t>Порез на остале приходе</t>
  </si>
  <si>
    <t>Порез на приходе спортиста и спортских стручњака</t>
  </si>
  <si>
    <t>Порез на фонд зарада осталих запослених</t>
  </si>
  <si>
    <t>ПОРЕЗ НА ИМОВИНУ</t>
  </si>
  <si>
    <t>Порез на имовину (осим на земљиште,
акције и уделе) од физичких лица</t>
  </si>
  <si>
    <t>Порез на имовину (осим на земљиште, акције и уделе) од правних лица</t>
  </si>
  <si>
    <t>Порез на наслеђе и поклон по решењу
Пореске управе</t>
  </si>
  <si>
    <t>Порез на пренос апсолутних права на непокретности, по решењу Пореске
управе</t>
  </si>
  <si>
    <t>Порез на пренос апсолутних права на
акцијама и другим хартијама од вредности, по решењу Пореске управе</t>
  </si>
  <si>
    <t>Порез на пренос апсолутних права на моторним возилима, пловилима и
ваздухопловима, по решењу Пореске управе</t>
  </si>
  <si>
    <t>Порез на пренос апсолутних права на употребљена возила</t>
  </si>
  <si>
    <t>Порез на акције на име и уделе</t>
  </si>
  <si>
    <t>ПОРЕЗ НА ДОБРА И УСЛУГЕ</t>
  </si>
  <si>
    <t>Комунална такса за држање моторних
друмских и прикључних возила, осим пољопривредних возила и машина</t>
  </si>
  <si>
    <t>Накнада за промену намене обрадивог
пољопривредног земљишта</t>
  </si>
  <si>
    <t>Накнаде за супстанце које оштећују озонски омотач</t>
  </si>
  <si>
    <t>Боравишна такса</t>
  </si>
  <si>
    <t>Боравишна такса по решењу надлежног органа ЈЛС</t>
  </si>
  <si>
    <t>Посебна накнада за заштиту и унапређење животне средине</t>
  </si>
  <si>
    <t>Наканада за коришћење простора на
јавној површини у пословне и друге сврхе</t>
  </si>
  <si>
    <t>Накнада за коришћење јавне површине по основу заузећа грађевинским
материјалом и за извођење грађевинских радова и изградњу</t>
  </si>
  <si>
    <t>ДРУГИ ПОРЕЗИ</t>
  </si>
  <si>
    <t>Комунална такса за истицање фирме
на пословном простору</t>
  </si>
  <si>
    <t>ДОНАЦИЈЕ И ТРАНСФЕРИ</t>
  </si>
  <si>
    <t>ДОНАЦИЈЕ ОД ИНОСТРАНИХ ДРЖАВА</t>
  </si>
  <si>
    <t>Текуће донације од иностраних држава у корист нивоа општина</t>
  </si>
  <si>
    <t>Капиталне донације од иностраних држава у корист нивоа општина</t>
  </si>
  <si>
    <t>ДОНАЦИЈЕ И ПОМОЋИ ОД МЕЂУНАРОДНИХ ОРГАНИЗАЦИЈА</t>
  </si>
  <si>
    <t>Текуће донације од међународних организација у корист нивоа општина</t>
  </si>
  <si>
    <t>Капиталне донације од међународних организација у корист нивоа општина</t>
  </si>
  <si>
    <t>ТРАНСФЕРИ ОД ДРУГИХ НИВОА ВЛАСТИ</t>
  </si>
  <si>
    <t>Ненаменски трансфери од Републике у
корист нивоа општина</t>
  </si>
  <si>
    <t>Текући наменски трансфери, у ужем
смислу, од Републике у корист нивоа општина</t>
  </si>
  <si>
    <t>Капитални наменски транфери у ужем смислу од Републике у корист нивоа општина</t>
  </si>
  <si>
    <t>ДРУГИ ПРИХОДИ</t>
  </si>
  <si>
    <t>ПРИХОДИ ОД ИМОВИНЕ</t>
  </si>
  <si>
    <t>Приходи буџета општине од камата на средства консолидованог рачуна
трезора укључена у депозит банака</t>
  </si>
  <si>
    <t>Приход од имовине који припада имаоцима полисе осигурања општини</t>
  </si>
  <si>
    <t>Средства остварена од давања у закуп пољопривредног земљишта, односно пољопривредног објекта у државној својини</t>
  </si>
  <si>
    <t>Накнада за коришћење шума и шумског земљишта</t>
  </si>
  <si>
    <t>Комунална такса за коришћење простора на јавним површинама или испред пословног простора у пословне сврхе, осим ради продаје штампе, књига и других публикација, производа старих и уметничких заната
и домаће радиности.</t>
  </si>
  <si>
    <t>Накнада за коришћење грађевинског
земљишта</t>
  </si>
  <si>
    <t>Комунална такса за заузеће јавне
површине грађевинским материјалом</t>
  </si>
  <si>
    <t>Допринос за уређивање грађевинског
земљишта</t>
  </si>
  <si>
    <t>Накнада за коришћење дрвета</t>
  </si>
  <si>
    <t>ПРИХОДИ ОД ПРОДАЈЕ ДОБАРА И УСЛУГА</t>
  </si>
  <si>
    <t>Накнада по основу конверзије права коришћења</t>
  </si>
  <si>
    <t>Приходи од давања у закуп, односно на коришћење непокретности у државној својини које користе општине и индиректни корисници
њиховог буџета</t>
  </si>
  <si>
    <t>Приходи од закупнине за грађевинско земљиште у корист нивоа општина</t>
  </si>
  <si>
    <t>Накнада по основу конверзије права
коришћења</t>
  </si>
  <si>
    <t>Приходи од остварени по основу пружања услуга боравка деце у предшколским установама у корист
нивоа општина</t>
  </si>
  <si>
    <t>Општинске административне таксе</t>
  </si>
  <si>
    <t>Накнада за уређивање грађевинског
земљишта</t>
  </si>
  <si>
    <t>Такса за озакоњење објеката у корист
нивоа општина</t>
  </si>
  <si>
    <t>Приходи које остваре ИБК на нивоу општине</t>
  </si>
  <si>
    <t>Приходи које својом делатношћу
остваре органи и организације општина</t>
  </si>
  <si>
    <t xml:space="preserve">Приходи које остварују установе социјалне заштите по основу обављања проширене делатности </t>
  </si>
  <si>
    <t>Приходи које својом делатношћу остваре органи и организације општина</t>
  </si>
  <si>
    <t>Приходи које остваре установе културе ЈЛС</t>
  </si>
  <si>
    <t>остваре установе културе</t>
  </si>
  <si>
    <t>Приходи од новчаних казни за
прекршаје у корист нивоа општина</t>
  </si>
  <si>
    <t>Увећање пореког дуга у поступку принудне наплате, који је правна последица принудне наплате изворних прихода јединице локалне самоуправе</t>
  </si>
  <si>
    <t>ДОБРОВОЉНИ ТРАНСФЕРИ ОД ФИЗИЧКИХ И ПРАВНИХ ЛИЦА</t>
  </si>
  <si>
    <t>Текући добровољни трансфери од
физичких и правних лица у корист нивоа општина</t>
  </si>
  <si>
    <t>Капитални добровољни трансфери од
физичких и правних лица у корист нивоа општина</t>
  </si>
  <si>
    <t>МЕШОВИТИ И НЕОДРЕЂЕНИ ПРИХОДИ</t>
  </si>
  <si>
    <t>Остали приходи у корист нивоа општина</t>
  </si>
  <si>
    <t>Део добити јавног предузећа према одлуци управног одбора јавног
предузећа у корист нивоа општина</t>
  </si>
  <si>
    <t>МЕМОРАНДУМСКЕ СТАВКЕ ЗА
РЕФУНДАЦИЈУ РАСХОДА</t>
  </si>
  <si>
    <t>Меморандумске ставке за рефундацију
расхода буџета Републике  из претходне године</t>
  </si>
  <si>
    <t>Меморандумске ставке за рефундацију
расхода буџета општине  из претходне године</t>
  </si>
  <si>
    <t>ПРИХОДИ ИЗ БУЏЕТА</t>
  </si>
  <si>
    <t>Приходи из буџета</t>
  </si>
  <si>
    <t>ПРИМАЊА ОД ПРОДАЈЕ НЕФИНАНСИЈСКЕ ИМОВИНЕ</t>
  </si>
  <si>
    <t>ПРИМАЊА ОД ПРОДАЈЕ ОСНОВНИХ СРЕДСТАВА</t>
  </si>
  <si>
    <t>Примања од продаје покретности у корист нивоа општина</t>
  </si>
  <si>
    <t>Примања од продаје станова у корист нивоа општина</t>
  </si>
  <si>
    <t>Примања од продаје покретних ствари у корист нивоа општине</t>
  </si>
  <si>
    <t>ПРИМАЊА ОД ПРОДАЈЕ ПРИРОДНЕ ИМОВИНЕ</t>
  </si>
  <si>
    <t>Примања од продаје земљишта</t>
  </si>
  <si>
    <t>ПРИМАЊА ОД ЗАДУЖИВАЊА И ПРОДАЈЕ ФИНАНСИЈСКЕ
ИМОВИНЕ</t>
  </si>
  <si>
    <t>ПРИМАЊА ОД ЗАДУЖИВАЊА</t>
  </si>
  <si>
    <t>Примања од задуживања од пословних банака у земљи у корист нивоа општина</t>
  </si>
  <si>
    <t>7+8+9</t>
  </si>
  <si>
    <t>ТЕКУЋИ ПРИХОДИ И ПРИМАЊА ОД ЗАДУЖИВАЊА И ПРОДАЈЕ ФИН. ИМОВИНЕ</t>
  </si>
  <si>
    <t>0,00</t>
  </si>
  <si>
    <t>3+7+8+9</t>
  </si>
  <si>
    <t>УКУПНО ПРЕНЕТА СРЕДСТВА, ТЕКУЋИ ПРИХОДИ И ПРИМАЊА</t>
  </si>
  <si>
    <t>ПРИМАЊА ОД ПРОДАЈЕ ФИН. ИМОВИНЕ</t>
  </si>
  <si>
    <t>Примања од отплате кредита датих
домаћинствима</t>
  </si>
  <si>
    <t>План за 2020.</t>
  </si>
  <si>
    <t>Извршење за 01.01. до 30.06.2020.</t>
  </si>
  <si>
    <t>ТЕКУЋИ ПРИХОДИ И ПРИМАЊА
ОД ЗАДУЖИВАЊА И ПРОДАЈЕ ФИН. ИМОВИНЕ</t>
  </si>
  <si>
    <t>1.405.000,
00</t>
  </si>
  <si>
    <t>Пренета средства из претходне године</t>
  </si>
  <si>
    <t>Боравишна такса по решењу органа ЈЛС</t>
  </si>
  <si>
    <t>Приходи које својом делатношћу
остваре установе културе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</si>
</sst>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24" x14ac:knownFonts="1">
    <font>
      <sz val="10"/>
      <color rgb="FF000000"/>
      <name val="Times New Roman"/>
      <charset val="204"/>
    </font>
    <font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1"/>
    </font>
    <font>
      <b/>
      <sz val="12"/>
      <name val="Times New Roman"/>
      <family val="1"/>
      <charset val="1"/>
    </font>
    <font>
      <b/>
      <sz val="11"/>
      <name val="Times New Roman"/>
      <family val="1"/>
      <charset val="1"/>
    </font>
    <font>
      <b/>
      <sz val="11"/>
      <name val="Times New Roman"/>
      <family val="1"/>
      <charset val="238"/>
    </font>
    <font>
      <b/>
      <sz val="12"/>
      <color rgb="FF000000"/>
      <name val="Times New Roman"/>
      <family val="1"/>
      <charset val="1"/>
    </font>
    <font>
      <b/>
      <sz val="11"/>
      <name val="Times New Roman"/>
      <family val="2"/>
      <charset val="1"/>
    </font>
    <font>
      <b/>
      <sz val="12"/>
      <name val="Times New Roman"/>
      <family val="2"/>
      <charset val="1"/>
    </font>
    <font>
      <sz val="12"/>
      <name val="Times New Roman"/>
      <family val="2"/>
      <charset val="1"/>
    </font>
    <font>
      <b/>
      <sz val="11"/>
      <color rgb="FF000000"/>
      <name val="Times New Roman"/>
      <family val="2"/>
      <charset val="1"/>
    </font>
    <font>
      <b/>
      <sz val="11"/>
      <color rgb="FF000000"/>
      <name val="Times New Roman"/>
      <family val="1"/>
      <charset val="1"/>
    </font>
    <font>
      <sz val="12"/>
      <name val="Times New Roman"/>
      <family val="1"/>
      <charset val="1"/>
    </font>
    <font>
      <b/>
      <sz val="12"/>
      <color rgb="FF000000"/>
      <name val="Times New Roman"/>
      <charset val="1"/>
    </font>
    <font>
      <sz val="11"/>
      <color rgb="FF000000"/>
      <name val="Times New Roman"/>
      <family val="2"/>
      <charset val="1"/>
    </font>
    <font>
      <sz val="11"/>
      <name val="Times New Roman"/>
      <family val="1"/>
      <charset val="1"/>
    </font>
    <font>
      <sz val="11"/>
      <name val="Times New Roman"/>
      <family val="2"/>
      <charset val="1"/>
    </font>
    <font>
      <sz val="11"/>
      <name val="Times New Roman"/>
      <family val="1"/>
      <charset val="238"/>
    </font>
    <font>
      <sz val="11"/>
      <color rgb="FF158466"/>
      <name val="Times New Roman"/>
      <family val="2"/>
      <charset val="1"/>
    </font>
    <font>
      <sz val="12"/>
      <color rgb="FF158466"/>
      <name val="Times New Roman"/>
      <family val="2"/>
      <charset val="1"/>
    </font>
    <font>
      <b/>
      <sz val="11"/>
      <color rgb="FF158466"/>
      <name val="Times New Roman"/>
      <family val="2"/>
      <charset val="1"/>
    </font>
    <font>
      <sz val="11"/>
      <color rgb="FF158466"/>
      <name val="Times New Roman"/>
      <family val="1"/>
      <charset val="1"/>
    </font>
    <font>
      <sz val="11"/>
      <color rgb="FF000000"/>
      <name val="Times New Roman"/>
      <family val="1"/>
    </font>
    <font>
      <b/>
      <sz val="12"/>
      <color rgb="FF000000"/>
      <name val="Times New Roman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  <fill>
      <patternFill patternType="solid">
        <fgColor rgb="FFFF99CC"/>
        <bgColor rgb="FFFF8080"/>
      </patternFill>
    </fill>
    <fill>
      <patternFill patternType="solid">
        <fgColor rgb="FFFFFF00"/>
        <bgColor rgb="FFFFFF00"/>
      </patternFill>
    </fill>
    <fill>
      <patternFill patternType="solid">
        <fgColor rgb="FFC0C0C0"/>
        <bgColor rgb="FFCCCCFF"/>
      </patternFill>
    </fill>
    <fill>
      <patternFill patternType="solid">
        <fgColor rgb="FFFFCC00"/>
        <bgColor rgb="FFFFFF00"/>
      </patternFill>
    </fill>
    <fill>
      <patternFill patternType="solid">
        <fgColor rgb="FFFFFF99"/>
        <bgColor rgb="FFFFFFCC"/>
      </patternFill>
    </fill>
    <fill>
      <patternFill patternType="solid">
        <fgColor rgb="FFFF9900"/>
        <bgColor rgb="FFFFCC00"/>
      </patternFill>
    </fill>
    <fill>
      <patternFill patternType="solid">
        <fgColor rgb="FFFFFFFF"/>
        <bgColor rgb="FFFFFFCC"/>
      </patternFill>
    </fill>
    <fill>
      <patternFill patternType="solid">
        <fgColor rgb="FF00FFFF"/>
        <bgColor rgb="FF00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06">
    <xf numFmtId="0" fontId="0" fillId="0" borderId="0" xfId="0"/>
    <xf numFmtId="4" fontId="4" fillId="2" borderId="1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left" vertical="top" wrapText="1" indent="1"/>
    </xf>
    <xf numFmtId="4" fontId="4" fillId="2" borderId="1" xfId="0" applyNumberFormat="1" applyFont="1" applyFill="1" applyBorder="1" applyAlignment="1" applyProtection="1">
      <alignment horizontal="center" vertical="top" wrapText="1"/>
    </xf>
    <xf numFmtId="0" fontId="4" fillId="2" borderId="1" xfId="0" applyFont="1" applyFill="1" applyBorder="1" applyAlignment="1" applyProtection="1">
      <alignment horizontal="left" vertical="center" wrapText="1" indent="1"/>
    </xf>
    <xf numFmtId="0" fontId="4" fillId="2" borderId="1" xfId="0" applyFont="1" applyFill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top" wrapText="1"/>
    </xf>
    <xf numFmtId="0" fontId="0" fillId="0" borderId="0" xfId="0" applyAlignment="1" applyProtection="1"/>
    <xf numFmtId="4" fontId="0" fillId="0" borderId="0" xfId="0" applyNumberFormat="1" applyBorder="1" applyAlignment="1" applyProtection="1">
      <alignment horizontal="left" vertical="top"/>
    </xf>
    <xf numFmtId="4" fontId="1" fillId="0" borderId="0" xfId="0" applyNumberFormat="1" applyFont="1" applyBorder="1" applyAlignment="1" applyProtection="1">
      <alignment horizontal="center" vertical="top"/>
    </xf>
    <xf numFmtId="4" fontId="2" fillId="0" borderId="0" xfId="0" applyNumberFormat="1" applyFont="1" applyBorder="1" applyAlignment="1" applyProtection="1"/>
    <xf numFmtId="4" fontId="2" fillId="0" borderId="0" xfId="0" applyNumberFormat="1" applyFont="1" applyBorder="1" applyAlignment="1" applyProtection="1">
      <alignment horizontal="left" vertical="top"/>
    </xf>
    <xf numFmtId="4" fontId="4" fillId="2" borderId="1" xfId="0" applyNumberFormat="1" applyFont="1" applyFill="1" applyBorder="1" applyAlignment="1" applyProtection="1">
      <alignment horizontal="center" vertical="top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4" fontId="5" fillId="2" borderId="1" xfId="0" applyNumberFormat="1" applyFont="1" applyFill="1" applyBorder="1" applyAlignment="1" applyProtection="1">
      <alignment horizontal="center" vertical="top" wrapText="1"/>
    </xf>
    <xf numFmtId="4" fontId="4" fillId="2" borderId="1" xfId="0" applyNumberFormat="1" applyFont="1" applyFill="1" applyBorder="1" applyAlignment="1" applyProtection="1">
      <alignment horizontal="right" wrapText="1"/>
    </xf>
    <xf numFmtId="0" fontId="6" fillId="3" borderId="1" xfId="0" applyFont="1" applyFill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horizontal="right" vertical="center" wrapText="1"/>
    </xf>
    <xf numFmtId="0" fontId="4" fillId="3" borderId="1" xfId="0" applyFont="1" applyFill="1" applyBorder="1" applyAlignment="1" applyProtection="1">
      <alignment horizontal="left" vertical="top" wrapText="1"/>
    </xf>
    <xf numFmtId="4" fontId="7" fillId="3" borderId="1" xfId="0" applyNumberFormat="1" applyFont="1" applyFill="1" applyBorder="1" applyAlignment="1" applyProtection="1">
      <alignment horizontal="right" vertical="top" shrinkToFit="1"/>
    </xf>
    <xf numFmtId="4" fontId="7" fillId="4" borderId="1" xfId="0" applyNumberFormat="1" applyFont="1" applyFill="1" applyBorder="1" applyAlignment="1" applyProtection="1">
      <alignment horizontal="right" vertical="top" wrapText="1"/>
    </xf>
    <xf numFmtId="4" fontId="8" fillId="3" borderId="1" xfId="0" applyNumberFormat="1" applyFont="1" applyFill="1" applyBorder="1" applyAlignment="1" applyProtection="1">
      <alignment horizontal="right" vertical="top" shrinkToFit="1"/>
    </xf>
    <xf numFmtId="4" fontId="7" fillId="3" borderId="1" xfId="0" applyNumberFormat="1" applyFont="1" applyFill="1" applyBorder="1" applyAlignment="1" applyProtection="1">
      <alignment shrinkToFit="1"/>
    </xf>
    <xf numFmtId="4" fontId="9" fillId="3" borderId="1" xfId="0" applyNumberFormat="1" applyFont="1" applyFill="1" applyBorder="1" applyAlignment="1" applyProtection="1">
      <alignment horizontal="right" vertical="top" wrapText="1"/>
    </xf>
    <xf numFmtId="1" fontId="10" fillId="5" borderId="1" xfId="0" applyNumberFormat="1" applyFont="1" applyFill="1" applyBorder="1" applyAlignment="1" applyProtection="1">
      <alignment horizontal="left" vertical="center" shrinkToFit="1"/>
    </xf>
    <xf numFmtId="0" fontId="0" fillId="5" borderId="1" xfId="0" applyFill="1" applyBorder="1" applyAlignment="1" applyProtection="1">
      <alignment horizontal="left" vertical="center" wrapText="1"/>
    </xf>
    <xf numFmtId="0" fontId="4" fillId="5" borderId="1" xfId="0" applyFont="1" applyFill="1" applyBorder="1" applyAlignment="1" applyProtection="1">
      <alignment horizontal="left" vertical="top" wrapText="1"/>
    </xf>
    <xf numFmtId="4" fontId="7" fillId="5" borderId="1" xfId="0" applyNumberFormat="1" applyFont="1" applyFill="1" applyBorder="1" applyAlignment="1" applyProtection="1">
      <alignment horizontal="right" vertical="top" shrinkToFit="1"/>
    </xf>
    <xf numFmtId="4" fontId="4" fillId="5" borderId="1" xfId="0" applyNumberFormat="1" applyFont="1" applyFill="1" applyBorder="1" applyAlignment="1" applyProtection="1">
      <alignment horizontal="center" vertical="top" wrapText="1"/>
    </xf>
    <xf numFmtId="4" fontId="8" fillId="5" borderId="1" xfId="0" applyNumberFormat="1" applyFont="1" applyFill="1" applyBorder="1" applyAlignment="1" applyProtection="1">
      <alignment horizontal="right" vertical="top" shrinkToFit="1"/>
    </xf>
    <xf numFmtId="4" fontId="11" fillId="3" borderId="1" xfId="0" applyNumberFormat="1" applyFont="1" applyFill="1" applyBorder="1" applyAlignment="1" applyProtection="1">
      <alignment shrinkToFit="1"/>
    </xf>
    <xf numFmtId="4" fontId="12" fillId="5" borderId="1" xfId="0" applyNumberFormat="1" applyFont="1" applyFill="1" applyBorder="1" applyAlignment="1" applyProtection="1">
      <alignment horizontal="right" vertical="top" wrapText="1"/>
    </xf>
    <xf numFmtId="4" fontId="11" fillId="5" borderId="1" xfId="0" applyNumberFormat="1" applyFont="1" applyFill="1" applyBorder="1" applyAlignment="1" applyProtection="1">
      <alignment horizontal="right" vertical="top" shrinkToFit="1"/>
    </xf>
    <xf numFmtId="1" fontId="10" fillId="6" borderId="1" xfId="0" applyNumberFormat="1" applyFont="1" applyFill="1" applyBorder="1" applyAlignment="1" applyProtection="1">
      <alignment horizontal="left" vertical="top" indent="1" shrinkToFit="1"/>
    </xf>
    <xf numFmtId="0" fontId="0" fillId="6" borderId="1" xfId="0" applyFill="1" applyBorder="1" applyAlignment="1" applyProtection="1">
      <alignment horizontal="left" wrapText="1"/>
    </xf>
    <xf numFmtId="0" fontId="4" fillId="6" borderId="1" xfId="0" applyFont="1" applyFill="1" applyBorder="1" applyAlignment="1" applyProtection="1">
      <alignment horizontal="left" vertical="top" wrapText="1"/>
    </xf>
    <xf numFmtId="4" fontId="7" fillId="6" borderId="1" xfId="0" applyNumberFormat="1" applyFont="1" applyFill="1" applyBorder="1" applyAlignment="1" applyProtection="1">
      <alignment horizontal="right" vertical="top" shrinkToFit="1"/>
    </xf>
    <xf numFmtId="4" fontId="5" fillId="6" borderId="1" xfId="0" applyNumberFormat="1" applyFont="1" applyFill="1" applyBorder="1" applyAlignment="1" applyProtection="1">
      <alignment horizontal="center" vertical="top" wrapText="1"/>
    </xf>
    <xf numFmtId="4" fontId="8" fillId="6" borderId="1" xfId="0" applyNumberFormat="1" applyFont="1" applyFill="1" applyBorder="1" applyAlignment="1" applyProtection="1">
      <alignment horizontal="right" vertical="top" shrinkToFit="1"/>
    </xf>
    <xf numFmtId="4" fontId="4" fillId="6" borderId="1" xfId="0" applyNumberFormat="1" applyFont="1" applyFill="1" applyBorder="1" applyAlignment="1" applyProtection="1">
      <alignment horizontal="right" vertical="top" wrapText="1"/>
    </xf>
    <xf numFmtId="4" fontId="11" fillId="6" borderId="1" xfId="0" applyNumberFormat="1" applyFont="1" applyFill="1" applyBorder="1" applyAlignment="1" applyProtection="1">
      <alignment horizontal="right" vertical="top" shrinkToFit="1"/>
    </xf>
    <xf numFmtId="0" fontId="13" fillId="7" borderId="1" xfId="0" applyFont="1" applyFill="1" applyBorder="1" applyAlignment="1" applyProtection="1">
      <alignment horizontal="right" vertical="center" wrapText="1"/>
    </xf>
    <xf numFmtId="0" fontId="0" fillId="7" borderId="1" xfId="0" applyFill="1" applyBorder="1" applyAlignment="1" applyProtection="1">
      <alignment horizontal="left" vertical="center" wrapText="1"/>
    </xf>
    <xf numFmtId="0" fontId="4" fillId="7" borderId="1" xfId="0" applyFont="1" applyFill="1" applyBorder="1" applyAlignment="1" applyProtection="1">
      <alignment horizontal="left" vertical="top" wrapText="1"/>
    </xf>
    <xf numFmtId="4" fontId="4" fillId="7" borderId="1" xfId="0" applyNumberFormat="1" applyFont="1" applyFill="1" applyBorder="1" applyAlignment="1" applyProtection="1">
      <alignment horizontal="right" vertical="top" shrinkToFit="1"/>
    </xf>
    <xf numFmtId="4" fontId="5" fillId="7" borderId="1" xfId="0" applyNumberFormat="1" applyFont="1" applyFill="1" applyBorder="1" applyAlignment="1" applyProtection="1">
      <alignment horizontal="center" vertical="top" wrapText="1"/>
    </xf>
    <xf numFmtId="4" fontId="7" fillId="7" borderId="1" xfId="0" applyNumberFormat="1" applyFont="1" applyFill="1" applyBorder="1" applyAlignment="1" applyProtection="1">
      <alignment horizontal="right" vertical="top" shrinkToFit="1"/>
    </xf>
    <xf numFmtId="4" fontId="4" fillId="7" borderId="1" xfId="0" applyNumberFormat="1" applyFont="1" applyFill="1" applyBorder="1" applyAlignment="1" applyProtection="1">
      <alignment horizontal="right" vertical="top" wrapText="1"/>
    </xf>
    <xf numFmtId="4" fontId="11" fillId="7" borderId="1" xfId="0" applyNumberFormat="1" applyFont="1" applyFill="1" applyBorder="1" applyAlignment="1" applyProtection="1">
      <alignment horizontal="right" vertical="top" shrinkToFit="1"/>
    </xf>
    <xf numFmtId="0" fontId="0" fillId="0" borderId="1" xfId="0" applyBorder="1" applyAlignment="1" applyProtection="1">
      <alignment horizontal="left" wrapText="1"/>
    </xf>
    <xf numFmtId="1" fontId="14" fillId="8" borderId="1" xfId="0" applyNumberFormat="1" applyFont="1" applyFill="1" applyBorder="1" applyAlignment="1" applyProtection="1">
      <alignment horizontal="right" shrinkToFit="1"/>
    </xf>
    <xf numFmtId="0" fontId="15" fillId="0" borderId="1" xfId="0" applyFont="1" applyBorder="1" applyAlignment="1" applyProtection="1">
      <alignment horizontal="left" wrapText="1"/>
    </xf>
    <xf numFmtId="4" fontId="16" fillId="0" borderId="1" xfId="0" applyNumberFormat="1" applyFont="1" applyBorder="1" applyAlignment="1" applyProtection="1">
      <alignment horizontal="right" shrinkToFit="1"/>
    </xf>
    <xf numFmtId="4" fontId="1" fillId="0" borderId="1" xfId="0" applyNumberFormat="1" applyFont="1" applyBorder="1" applyAlignment="1" applyProtection="1">
      <alignment horizontal="center" wrapText="1"/>
    </xf>
    <xf numFmtId="4" fontId="15" fillId="0" borderId="1" xfId="0" applyNumberFormat="1" applyFont="1" applyBorder="1" applyAlignment="1" applyProtection="1">
      <alignment horizontal="right" wrapText="1"/>
    </xf>
    <xf numFmtId="4" fontId="2" fillId="0" borderId="1" xfId="0" applyNumberFormat="1" applyFont="1" applyBorder="1" applyAlignment="1" applyProtection="1">
      <alignment horizontal="right" shrinkToFit="1"/>
    </xf>
    <xf numFmtId="4" fontId="16" fillId="0" borderId="1" xfId="0" applyNumberFormat="1" applyFont="1" applyBorder="1" applyAlignment="1" applyProtection="1">
      <alignment horizontal="right" wrapText="1"/>
    </xf>
    <xf numFmtId="0" fontId="0" fillId="0" borderId="2" xfId="0" applyBorder="1" applyAlignment="1" applyProtection="1">
      <alignment horizontal="left" wrapText="1"/>
    </xf>
    <xf numFmtId="1" fontId="14" fillId="8" borderId="2" xfId="0" applyNumberFormat="1" applyFont="1" applyFill="1" applyBorder="1" applyAlignment="1" applyProtection="1">
      <alignment horizontal="right" shrinkToFit="1"/>
    </xf>
    <xf numFmtId="0" fontId="15" fillId="0" borderId="2" xfId="0" applyFont="1" applyBorder="1" applyAlignment="1" applyProtection="1">
      <alignment horizontal="left" wrapText="1"/>
    </xf>
    <xf numFmtId="4" fontId="15" fillId="0" borderId="2" xfId="0" applyNumberFormat="1" applyFont="1" applyBorder="1" applyAlignment="1" applyProtection="1">
      <alignment horizontal="right" shrinkToFit="1"/>
    </xf>
    <xf numFmtId="4" fontId="1" fillId="0" borderId="2" xfId="0" applyNumberFormat="1" applyFont="1" applyBorder="1" applyAlignment="1" applyProtection="1">
      <alignment horizontal="center" wrapText="1"/>
    </xf>
    <xf numFmtId="4" fontId="16" fillId="0" borderId="2" xfId="0" applyNumberFormat="1" applyFont="1" applyBorder="1" applyAlignment="1" applyProtection="1">
      <alignment horizontal="right" shrinkToFit="1"/>
    </xf>
    <xf numFmtId="4" fontId="15" fillId="0" borderId="2" xfId="0" applyNumberFormat="1" applyFont="1" applyBorder="1" applyAlignment="1" applyProtection="1">
      <alignment horizontal="right" wrapText="1"/>
    </xf>
    <xf numFmtId="4" fontId="2" fillId="0" borderId="2" xfId="0" applyNumberFormat="1" applyFont="1" applyBorder="1" applyAlignment="1" applyProtection="1">
      <alignment horizontal="right" shrinkToFit="1"/>
    </xf>
    <xf numFmtId="4" fontId="15" fillId="0" borderId="1" xfId="0" applyNumberFormat="1" applyFont="1" applyBorder="1" applyAlignment="1" applyProtection="1">
      <alignment horizontal="right" shrinkToFit="1"/>
    </xf>
    <xf numFmtId="1" fontId="10" fillId="0" borderId="1" xfId="0" applyNumberFormat="1" applyFont="1" applyBorder="1" applyAlignment="1" applyProtection="1">
      <alignment horizontal="right" shrinkToFit="1"/>
    </xf>
    <xf numFmtId="0" fontId="15" fillId="4" borderId="1" xfId="0" applyFont="1" applyFill="1" applyBorder="1" applyAlignment="1" applyProtection="1">
      <alignment horizontal="left" wrapText="1"/>
    </xf>
    <xf numFmtId="4" fontId="5" fillId="4" borderId="1" xfId="0" applyNumberFormat="1" applyFont="1" applyFill="1" applyBorder="1" applyAlignment="1" applyProtection="1">
      <alignment horizontal="right" wrapText="1"/>
    </xf>
    <xf numFmtId="4" fontId="1" fillId="4" borderId="1" xfId="0" applyNumberFormat="1" applyFont="1" applyFill="1" applyBorder="1" applyAlignment="1" applyProtection="1">
      <alignment horizontal="center" wrapText="1"/>
    </xf>
    <xf numFmtId="4" fontId="7" fillId="4" borderId="1" xfId="0" applyNumberFormat="1" applyFont="1" applyFill="1" applyBorder="1" applyAlignment="1" applyProtection="1">
      <alignment horizontal="right" shrinkToFit="1"/>
    </xf>
    <xf numFmtId="4" fontId="11" fillId="4" borderId="1" xfId="0" applyNumberFormat="1" applyFont="1" applyFill="1" applyBorder="1" applyAlignment="1" applyProtection="1">
      <alignment horizontal="right" shrinkToFit="1"/>
    </xf>
    <xf numFmtId="1" fontId="10" fillId="7" borderId="1" xfId="0" applyNumberFormat="1" applyFont="1" applyFill="1" applyBorder="1" applyAlignment="1" applyProtection="1">
      <alignment horizontal="right" shrinkToFit="1"/>
    </xf>
    <xf numFmtId="0" fontId="0" fillId="7" borderId="1" xfId="0" applyFill="1" applyBorder="1" applyAlignment="1" applyProtection="1">
      <alignment horizontal="left" wrapText="1"/>
    </xf>
    <xf numFmtId="0" fontId="4" fillId="7" borderId="1" xfId="0" applyFont="1" applyFill="1" applyBorder="1" applyAlignment="1" applyProtection="1">
      <alignment horizontal="left" wrapText="1"/>
    </xf>
    <xf numFmtId="4" fontId="7" fillId="7" borderId="1" xfId="0" applyNumberFormat="1" applyFont="1" applyFill="1" applyBorder="1" applyAlignment="1" applyProtection="1">
      <alignment horizontal="right" shrinkToFit="1"/>
    </xf>
    <xf numFmtId="4" fontId="5" fillId="7" borderId="1" xfId="0" applyNumberFormat="1" applyFont="1" applyFill="1" applyBorder="1" applyAlignment="1" applyProtection="1">
      <alignment horizontal="center" wrapText="1"/>
    </xf>
    <xf numFmtId="4" fontId="4" fillId="7" borderId="1" xfId="0" applyNumberFormat="1" applyFont="1" applyFill="1" applyBorder="1" applyAlignment="1" applyProtection="1">
      <alignment horizontal="right" wrapText="1"/>
    </xf>
    <xf numFmtId="4" fontId="11" fillId="7" borderId="1" xfId="0" applyNumberFormat="1" applyFont="1" applyFill="1" applyBorder="1" applyAlignment="1" applyProtection="1">
      <alignment horizontal="right" shrinkToFit="1"/>
    </xf>
    <xf numFmtId="4" fontId="4" fillId="7" borderId="1" xfId="0" applyNumberFormat="1" applyFont="1" applyFill="1" applyBorder="1" applyAlignment="1" applyProtection="1">
      <alignment horizontal="right" shrinkToFit="1"/>
    </xf>
    <xf numFmtId="4" fontId="14" fillId="0" borderId="1" xfId="0" applyNumberFormat="1" applyFont="1" applyBorder="1" applyAlignment="1" applyProtection="1">
      <alignment horizontal="right" shrinkToFit="1"/>
    </xf>
    <xf numFmtId="0" fontId="17" fillId="0" borderId="1" xfId="0" applyFont="1" applyBorder="1" applyAlignment="1" applyProtection="1">
      <alignment horizontal="left" wrapText="1"/>
    </xf>
    <xf numFmtId="4" fontId="9" fillId="0" borderId="1" xfId="0" applyNumberFormat="1" applyFont="1" applyBorder="1" applyAlignment="1" applyProtection="1">
      <alignment horizontal="right" shrinkToFit="1"/>
    </xf>
    <xf numFmtId="4" fontId="2" fillId="0" borderId="1" xfId="0" applyNumberFormat="1" applyFont="1" applyBorder="1" applyAlignment="1" applyProtection="1">
      <alignment horizontal="right" wrapText="1"/>
    </xf>
    <xf numFmtId="1" fontId="10" fillId="6" borderId="1" xfId="0" applyNumberFormat="1" applyFont="1" applyFill="1" applyBorder="1" applyAlignment="1" applyProtection="1">
      <alignment horizontal="left" shrinkToFit="1"/>
    </xf>
    <xf numFmtId="0" fontId="4" fillId="6" borderId="1" xfId="0" applyFont="1" applyFill="1" applyBorder="1" applyAlignment="1" applyProtection="1">
      <alignment horizontal="left" wrapText="1"/>
    </xf>
    <xf numFmtId="4" fontId="5" fillId="6" borderId="1" xfId="0" applyNumberFormat="1" applyFont="1" applyFill="1" applyBorder="1" applyAlignment="1" applyProtection="1">
      <alignment horizontal="right" wrapText="1"/>
    </xf>
    <xf numFmtId="4" fontId="11" fillId="6" borderId="1" xfId="0" applyNumberFormat="1" applyFont="1" applyFill="1" applyBorder="1" applyAlignment="1" applyProtection="1">
      <alignment horizontal="center" wrapText="1"/>
    </xf>
    <xf numFmtId="4" fontId="7" fillId="6" borderId="1" xfId="0" applyNumberFormat="1" applyFont="1" applyFill="1" applyBorder="1" applyAlignment="1" applyProtection="1">
      <alignment horizontal="right" shrinkToFit="1"/>
    </xf>
    <xf numFmtId="4" fontId="0" fillId="6" borderId="1" xfId="0" applyNumberFormat="1" applyFill="1" applyBorder="1" applyAlignment="1" applyProtection="1">
      <alignment horizontal="left" wrapText="1"/>
    </xf>
    <xf numFmtId="4" fontId="11" fillId="6" borderId="1" xfId="0" applyNumberFormat="1" applyFont="1" applyFill="1" applyBorder="1" applyAlignment="1" applyProtection="1">
      <alignment horizontal="right" shrinkToFit="1"/>
    </xf>
    <xf numFmtId="1" fontId="10" fillId="9" borderId="1" xfId="0" applyNumberFormat="1" applyFont="1" applyFill="1" applyBorder="1" applyAlignment="1" applyProtection="1">
      <alignment horizontal="right" shrinkToFit="1"/>
    </xf>
    <xf numFmtId="0" fontId="0" fillId="4" borderId="1" xfId="0" applyFill="1" applyBorder="1" applyAlignment="1" applyProtection="1">
      <alignment horizontal="left" wrapText="1"/>
    </xf>
    <xf numFmtId="0" fontId="5" fillId="4" borderId="1" xfId="0" applyFont="1" applyFill="1" applyBorder="1" applyAlignment="1" applyProtection="1">
      <alignment horizontal="left" wrapText="1"/>
    </xf>
    <xf numFmtId="4" fontId="11" fillId="4" borderId="1" xfId="0" applyNumberFormat="1" applyFont="1" applyFill="1" applyBorder="1" applyAlignment="1" applyProtection="1">
      <alignment horizontal="center" wrapText="1"/>
    </xf>
    <xf numFmtId="4" fontId="11" fillId="4" borderId="1" xfId="0" applyNumberFormat="1" applyFont="1" applyFill="1" applyBorder="1" applyAlignment="1" applyProtection="1">
      <alignment shrinkToFit="1"/>
    </xf>
    <xf numFmtId="4" fontId="0" fillId="4" borderId="1" xfId="0" applyNumberFormat="1" applyFill="1" applyBorder="1" applyAlignment="1" applyProtection="1">
      <alignment horizontal="left" wrapText="1"/>
    </xf>
    <xf numFmtId="1" fontId="10" fillId="9" borderId="1" xfId="0" applyNumberFormat="1" applyFont="1" applyFill="1" applyBorder="1" applyAlignment="1" applyProtection="1">
      <alignment horizontal="left" shrinkToFit="1"/>
    </xf>
    <xf numFmtId="0" fontId="1" fillId="9" borderId="1" xfId="0" applyFont="1" applyFill="1" applyBorder="1" applyAlignment="1" applyProtection="1">
      <alignment horizontal="right" wrapText="1"/>
    </xf>
    <xf numFmtId="0" fontId="17" fillId="9" borderId="1" xfId="0" applyFont="1" applyFill="1" applyBorder="1" applyAlignment="1" applyProtection="1">
      <alignment horizontal="left" wrapText="1"/>
    </xf>
    <xf numFmtId="4" fontId="17" fillId="9" borderId="1" xfId="0" applyNumberFormat="1" applyFont="1" applyFill="1" applyBorder="1" applyAlignment="1" applyProtection="1">
      <alignment horizontal="right" wrapText="1"/>
    </xf>
    <xf numFmtId="4" fontId="11" fillId="9" borderId="1" xfId="0" applyNumberFormat="1" applyFont="1" applyFill="1" applyBorder="1" applyAlignment="1" applyProtection="1">
      <alignment horizontal="center" wrapText="1"/>
    </xf>
    <xf numFmtId="4" fontId="16" fillId="9" borderId="1" xfId="0" applyNumberFormat="1" applyFont="1" applyFill="1" applyBorder="1" applyAlignment="1" applyProtection="1">
      <alignment horizontal="right" shrinkToFit="1"/>
    </xf>
    <xf numFmtId="4" fontId="11" fillId="9" borderId="1" xfId="0" applyNumberFormat="1" applyFont="1" applyFill="1" applyBorder="1" applyAlignment="1" applyProtection="1">
      <alignment shrinkToFit="1"/>
    </xf>
    <xf numFmtId="4" fontId="0" fillId="9" borderId="1" xfId="0" applyNumberFormat="1" applyFill="1" applyBorder="1" applyAlignment="1" applyProtection="1">
      <alignment horizontal="left" wrapText="1"/>
    </xf>
    <xf numFmtId="4" fontId="11" fillId="9" borderId="1" xfId="0" applyNumberFormat="1" applyFont="1" applyFill="1" applyBorder="1" applyAlignment="1" applyProtection="1">
      <alignment horizontal="right" shrinkToFit="1"/>
    </xf>
    <xf numFmtId="4" fontId="8" fillId="7" borderId="1" xfId="0" applyNumberFormat="1" applyFont="1" applyFill="1" applyBorder="1" applyAlignment="1" applyProtection="1">
      <alignment horizontal="right" shrinkToFit="1"/>
    </xf>
    <xf numFmtId="1" fontId="14" fillId="0" borderId="1" xfId="0" applyNumberFormat="1" applyFont="1" applyBorder="1" applyAlignment="1" applyProtection="1">
      <alignment horizontal="right" shrinkToFit="1"/>
    </xf>
    <xf numFmtId="4" fontId="11" fillId="7" borderId="1" xfId="0" applyNumberFormat="1" applyFont="1" applyFill="1" applyBorder="1" applyAlignment="1" applyProtection="1">
      <alignment horizontal="center" wrapText="1"/>
    </xf>
    <xf numFmtId="4" fontId="12" fillId="7" borderId="1" xfId="0" applyNumberFormat="1" applyFont="1" applyFill="1" applyBorder="1" applyAlignment="1" applyProtection="1">
      <alignment horizontal="right" wrapText="1"/>
    </xf>
    <xf numFmtId="4" fontId="18" fillId="0" borderId="1" xfId="0" applyNumberFormat="1" applyFont="1" applyBorder="1" applyAlignment="1" applyProtection="1">
      <alignment horizontal="right" wrapText="1"/>
    </xf>
    <xf numFmtId="4" fontId="19" fillId="0" borderId="1" xfId="0" applyNumberFormat="1" applyFont="1" applyBorder="1" applyAlignment="1" applyProtection="1">
      <alignment horizontal="right" shrinkToFit="1"/>
    </xf>
    <xf numFmtId="4" fontId="12" fillId="0" borderId="1" xfId="0" applyNumberFormat="1" applyFont="1" applyBorder="1" applyAlignment="1" applyProtection="1">
      <alignment horizontal="right" wrapText="1"/>
    </xf>
    <xf numFmtId="10" fontId="11" fillId="3" borderId="1" xfId="0" applyNumberFormat="1" applyFont="1" applyFill="1" applyBorder="1" applyAlignment="1" applyProtection="1">
      <alignment shrinkToFit="1"/>
    </xf>
    <xf numFmtId="4" fontId="10" fillId="6" borderId="1" xfId="0" applyNumberFormat="1" applyFont="1" applyFill="1" applyBorder="1" applyAlignment="1" applyProtection="1">
      <alignment horizontal="right" shrinkToFit="1"/>
    </xf>
    <xf numFmtId="4" fontId="10" fillId="7" borderId="1" xfId="0" applyNumberFormat="1" applyFont="1" applyFill="1" applyBorder="1" applyAlignment="1" applyProtection="1">
      <alignment horizontal="right" shrinkToFit="1"/>
    </xf>
    <xf numFmtId="4" fontId="18" fillId="0" borderId="1" xfId="0" applyNumberFormat="1" applyFont="1" applyBorder="1" applyAlignment="1" applyProtection="1">
      <alignment horizontal="right" shrinkToFit="1"/>
    </xf>
    <xf numFmtId="4" fontId="1" fillId="0" borderId="1" xfId="0" applyNumberFormat="1" applyFont="1" applyBorder="1" applyAlignment="1" applyProtection="1">
      <alignment horizontal="right" wrapText="1"/>
    </xf>
    <xf numFmtId="164" fontId="18" fillId="0" borderId="1" xfId="0" applyNumberFormat="1" applyFont="1" applyBorder="1" applyAlignment="1" applyProtection="1">
      <alignment horizontal="right" wrapText="1"/>
    </xf>
    <xf numFmtId="4" fontId="20" fillId="7" borderId="1" xfId="0" applyNumberFormat="1" applyFont="1" applyFill="1" applyBorder="1" applyAlignment="1" applyProtection="1">
      <alignment horizontal="center" wrapText="1"/>
    </xf>
    <xf numFmtId="4" fontId="21" fillId="0" borderId="1" xfId="0" applyNumberFormat="1" applyFont="1" applyBorder="1" applyAlignment="1" applyProtection="1">
      <alignment horizontal="right" wrapText="1"/>
    </xf>
    <xf numFmtId="4" fontId="15" fillId="0" borderId="1" xfId="0" applyNumberFormat="1" applyFont="1" applyBorder="1" applyAlignment="1" applyProtection="1">
      <alignment horizontal="center" wrapText="1"/>
    </xf>
    <xf numFmtId="4" fontId="21" fillId="0" borderId="1" xfId="0" applyNumberFormat="1" applyFont="1" applyBorder="1" applyAlignment="1" applyProtection="1">
      <alignment horizontal="right" shrinkToFit="1"/>
    </xf>
    <xf numFmtId="4" fontId="21" fillId="0" borderId="2" xfId="0" applyNumberFormat="1" applyFont="1" applyBorder="1" applyAlignment="1" applyProtection="1">
      <alignment horizontal="right" shrinkToFit="1"/>
    </xf>
    <xf numFmtId="4" fontId="15" fillId="0" borderId="2" xfId="0" applyNumberFormat="1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left" vertical="top" wrapText="1"/>
    </xf>
    <xf numFmtId="4" fontId="21" fillId="0" borderId="1" xfId="0" applyNumberFormat="1" applyFont="1" applyBorder="1" applyAlignment="1" applyProtection="1">
      <alignment horizontal="center" wrapText="1"/>
    </xf>
    <xf numFmtId="0" fontId="22" fillId="0" borderId="1" xfId="0" applyFont="1" applyBorder="1" applyAlignment="1" applyProtection="1">
      <alignment horizontal="left" wrapText="1"/>
    </xf>
    <xf numFmtId="0" fontId="22" fillId="7" borderId="1" xfId="0" applyFont="1" applyFill="1" applyBorder="1" applyAlignment="1" applyProtection="1">
      <alignment horizontal="left" wrapText="1"/>
    </xf>
    <xf numFmtId="1" fontId="10" fillId="7" borderId="1" xfId="0" applyNumberFormat="1" applyFont="1" applyFill="1" applyBorder="1" applyAlignment="1" applyProtection="1">
      <alignment horizontal="left" shrinkToFit="1"/>
    </xf>
    <xf numFmtId="4" fontId="4" fillId="6" borderId="1" xfId="0" applyNumberFormat="1" applyFont="1" applyFill="1" applyBorder="1" applyAlignment="1" applyProtection="1">
      <alignment horizontal="right" shrinkToFit="1"/>
    </xf>
    <xf numFmtId="4" fontId="5" fillId="6" borderId="1" xfId="0" applyNumberFormat="1" applyFont="1" applyFill="1" applyBorder="1" applyAlignment="1" applyProtection="1">
      <alignment horizontal="center" wrapText="1"/>
    </xf>
    <xf numFmtId="4" fontId="17" fillId="0" borderId="1" xfId="0" applyNumberFormat="1" applyFont="1" applyBorder="1" applyAlignment="1" applyProtection="1">
      <alignment horizontal="center" wrapText="1"/>
    </xf>
    <xf numFmtId="4" fontId="7" fillId="6" borderId="1" xfId="0" applyNumberFormat="1" applyFont="1" applyFill="1" applyBorder="1" applyAlignment="1" applyProtection="1">
      <alignment horizontal="right" wrapText="1"/>
    </xf>
    <xf numFmtId="4" fontId="4" fillId="6" borderId="1" xfId="0" applyNumberFormat="1" applyFont="1" applyFill="1" applyBorder="1" applyAlignment="1" applyProtection="1">
      <alignment horizontal="right" wrapText="1"/>
    </xf>
    <xf numFmtId="1" fontId="10" fillId="5" borderId="1" xfId="0" applyNumberFormat="1" applyFont="1" applyFill="1" applyBorder="1" applyAlignment="1" applyProtection="1">
      <alignment horizontal="left" shrinkToFit="1"/>
    </xf>
    <xf numFmtId="0" fontId="0" fillId="5" borderId="1" xfId="0" applyFill="1" applyBorder="1" applyAlignment="1" applyProtection="1">
      <alignment horizontal="left" wrapText="1"/>
    </xf>
    <xf numFmtId="0" fontId="4" fillId="5" borderId="1" xfId="0" applyFont="1" applyFill="1" applyBorder="1" applyAlignment="1" applyProtection="1">
      <alignment horizontal="left" wrapText="1"/>
    </xf>
    <xf numFmtId="4" fontId="10" fillId="5" borderId="1" xfId="0" applyNumberFormat="1" applyFont="1" applyFill="1" applyBorder="1" applyAlignment="1" applyProtection="1">
      <alignment horizontal="right" shrinkToFit="1"/>
    </xf>
    <xf numFmtId="4" fontId="5" fillId="5" borderId="1" xfId="0" applyNumberFormat="1" applyFont="1" applyFill="1" applyBorder="1" applyAlignment="1" applyProtection="1">
      <alignment horizontal="center" wrapText="1"/>
    </xf>
    <xf numFmtId="4" fontId="7" fillId="5" borderId="1" xfId="0" applyNumberFormat="1" applyFont="1" applyFill="1" applyBorder="1" applyAlignment="1" applyProtection="1">
      <alignment horizontal="right" shrinkToFit="1"/>
    </xf>
    <xf numFmtId="4" fontId="4" fillId="5" borderId="1" xfId="0" applyNumberFormat="1" applyFont="1" applyFill="1" applyBorder="1" applyAlignment="1" applyProtection="1">
      <alignment horizontal="right" wrapText="1"/>
    </xf>
    <xf numFmtId="4" fontId="11" fillId="5" borderId="1" xfId="0" applyNumberFormat="1" applyFont="1" applyFill="1" applyBorder="1" applyAlignment="1" applyProtection="1">
      <alignment horizontal="right" shrinkToFit="1"/>
    </xf>
    <xf numFmtId="4" fontId="7" fillId="5" borderId="1" xfId="0" applyNumberFormat="1" applyFont="1" applyFill="1" applyBorder="1" applyAlignment="1" applyProtection="1">
      <alignment horizontal="right" wrapText="1"/>
    </xf>
    <xf numFmtId="1" fontId="14" fillId="8" borderId="1" xfId="0" applyNumberFormat="1" applyFont="1" applyFill="1" applyBorder="1" applyAlignment="1" applyProtection="1">
      <alignment horizontal="center" shrinkToFit="1"/>
    </xf>
    <xf numFmtId="4" fontId="11" fillId="3" borderId="3" xfId="0" applyNumberFormat="1" applyFont="1" applyFill="1" applyBorder="1" applyAlignment="1" applyProtection="1">
      <alignment horizontal="center" vertical="top" wrapText="1"/>
    </xf>
    <xf numFmtId="4" fontId="11" fillId="3" borderId="3" xfId="0" applyNumberFormat="1" applyFont="1" applyFill="1" applyBorder="1" applyAlignment="1" applyProtection="1">
      <alignment horizontal="left" vertical="top" wrapText="1"/>
    </xf>
    <xf numFmtId="4" fontId="4" fillId="3" borderId="3" xfId="0" applyNumberFormat="1" applyFont="1" applyFill="1" applyBorder="1" applyAlignment="1" applyProtection="1">
      <alignment horizontal="right" vertical="top" wrapText="1"/>
    </xf>
    <xf numFmtId="4" fontId="3" fillId="3" borderId="3" xfId="0" applyNumberFormat="1" applyFont="1" applyFill="1" applyBorder="1" applyAlignment="1" applyProtection="1">
      <alignment horizontal="right" vertical="top" wrapText="1"/>
    </xf>
    <xf numFmtId="4" fontId="8" fillId="3" borderId="3" xfId="0" applyNumberFormat="1" applyFont="1" applyFill="1" applyBorder="1" applyAlignment="1" applyProtection="1">
      <alignment horizontal="right" vertical="top" wrapText="1"/>
    </xf>
    <xf numFmtId="4" fontId="11" fillId="3" borderId="1" xfId="0" applyNumberFormat="1" applyFont="1" applyFill="1" applyBorder="1" applyAlignment="1" applyProtection="1">
      <alignment vertical="top" shrinkToFit="1"/>
    </xf>
    <xf numFmtId="4" fontId="6" fillId="3" borderId="3" xfId="0" applyNumberFormat="1" applyFont="1" applyFill="1" applyBorder="1" applyAlignment="1" applyProtection="1">
      <alignment horizontal="right" vertical="top" wrapText="1"/>
    </xf>
    <xf numFmtId="4" fontId="4" fillId="3" borderId="4" xfId="0" applyNumberFormat="1" applyFont="1" applyFill="1" applyBorder="1" applyAlignment="1" applyProtection="1">
      <alignment horizontal="right" vertical="top" wrapText="1"/>
    </xf>
    <xf numFmtId="0" fontId="2" fillId="10" borderId="3" xfId="0" applyFont="1" applyFill="1" applyBorder="1" applyAlignment="1" applyProtection="1">
      <alignment horizontal="center" wrapText="1"/>
    </xf>
    <xf numFmtId="0" fontId="11" fillId="10" borderId="3" xfId="0" applyFont="1" applyFill="1" applyBorder="1" applyAlignment="1" applyProtection="1">
      <alignment horizontal="center" vertical="top" wrapText="1"/>
    </xf>
    <xf numFmtId="0" fontId="11" fillId="10" borderId="3" xfId="0" applyFont="1" applyFill="1" applyBorder="1" applyAlignment="1" applyProtection="1">
      <alignment horizontal="left" vertical="top" wrapText="1"/>
    </xf>
    <xf numFmtId="4" fontId="4" fillId="10" borderId="3" xfId="0" applyNumberFormat="1" applyFont="1" applyFill="1" applyBorder="1" applyAlignment="1" applyProtection="1">
      <alignment horizontal="right" vertical="top" wrapText="1"/>
    </xf>
    <xf numFmtId="4" fontId="3" fillId="10" borderId="3" xfId="0" applyNumberFormat="1" applyFont="1" applyFill="1" applyBorder="1" applyAlignment="1" applyProtection="1">
      <alignment horizontal="right" vertical="top" wrapText="1"/>
    </xf>
    <xf numFmtId="4" fontId="8" fillId="10" borderId="3" xfId="0" applyNumberFormat="1" applyFont="1" applyFill="1" applyBorder="1" applyAlignment="1" applyProtection="1">
      <alignment horizontal="right" vertical="top" wrapText="1"/>
    </xf>
    <xf numFmtId="0" fontId="6" fillId="10" borderId="3" xfId="0" applyFont="1" applyFill="1" applyBorder="1" applyAlignment="1" applyProtection="1">
      <alignment horizontal="right" vertical="top" wrapText="1"/>
    </xf>
    <xf numFmtId="4" fontId="11" fillId="10" borderId="4" xfId="0" applyNumberFormat="1" applyFont="1" applyFill="1" applyBorder="1" applyAlignment="1" applyProtection="1">
      <alignment horizontal="right" vertical="top" wrapText="1"/>
    </xf>
    <xf numFmtId="1" fontId="10" fillId="6" borderId="2" xfId="0" applyNumberFormat="1" applyFont="1" applyFill="1" applyBorder="1" applyAlignment="1" applyProtection="1">
      <alignment horizontal="left" vertical="top" indent="1" shrinkToFit="1"/>
    </xf>
    <xf numFmtId="0" fontId="0" fillId="6" borderId="2" xfId="0" applyFill="1" applyBorder="1" applyAlignment="1" applyProtection="1">
      <alignment horizontal="left" vertical="center" wrapText="1"/>
    </xf>
    <xf numFmtId="0" fontId="4" fillId="6" borderId="2" xfId="0" applyFont="1" applyFill="1" applyBorder="1" applyAlignment="1" applyProtection="1">
      <alignment horizontal="left" vertical="top" wrapText="1"/>
    </xf>
    <xf numFmtId="4" fontId="4" fillId="6" borderId="2" xfId="0" applyNumberFormat="1" applyFont="1" applyFill="1" applyBorder="1" applyAlignment="1" applyProtection="1">
      <alignment horizontal="right" vertical="top" wrapText="1"/>
    </xf>
    <xf numFmtId="4" fontId="5" fillId="6" borderId="2" xfId="0" applyNumberFormat="1" applyFont="1" applyFill="1" applyBorder="1" applyAlignment="1" applyProtection="1">
      <alignment horizontal="center" vertical="top" wrapText="1"/>
    </xf>
    <xf numFmtId="4" fontId="4" fillId="6" borderId="2" xfId="0" applyNumberFormat="1" applyFont="1" applyFill="1" applyBorder="1" applyAlignment="1" applyProtection="1">
      <alignment wrapText="1"/>
    </xf>
    <xf numFmtId="0" fontId="0" fillId="0" borderId="1" xfId="0" applyBorder="1" applyAlignment="1" applyProtection="1">
      <alignment horizontal="left" vertical="center" wrapText="1"/>
    </xf>
    <xf numFmtId="1" fontId="14" fillId="8" borderId="1" xfId="0" applyNumberFormat="1" applyFont="1" applyFill="1" applyBorder="1" applyAlignment="1" applyProtection="1">
      <alignment horizontal="center" vertical="top" shrinkToFit="1"/>
    </xf>
    <xf numFmtId="0" fontId="15" fillId="0" borderId="1" xfId="0" applyFont="1" applyBorder="1" applyAlignment="1" applyProtection="1">
      <alignment horizontal="left" vertical="top" wrapText="1"/>
    </xf>
    <xf numFmtId="4" fontId="4" fillId="0" borderId="1" xfId="0" applyNumberFormat="1" applyFont="1" applyBorder="1" applyAlignment="1" applyProtection="1">
      <alignment horizontal="right" vertical="top" wrapText="1" indent="1"/>
    </xf>
    <xf numFmtId="4" fontId="1" fillId="0" borderId="1" xfId="0" applyNumberFormat="1" applyFont="1" applyBorder="1" applyAlignment="1" applyProtection="1">
      <alignment horizontal="center" vertical="top" wrapText="1"/>
    </xf>
    <xf numFmtId="4" fontId="4" fillId="0" borderId="1" xfId="0" applyNumberFormat="1" applyFont="1" applyBorder="1" applyAlignment="1" applyProtection="1">
      <alignment horizontal="right" vertical="top" wrapText="1"/>
    </xf>
    <xf numFmtId="4" fontId="15" fillId="0" borderId="1" xfId="0" applyNumberFormat="1" applyFont="1" applyBorder="1" applyAlignment="1" applyProtection="1">
      <alignment wrapText="1"/>
    </xf>
    <xf numFmtId="4" fontId="15" fillId="0" borderId="1" xfId="0" applyNumberFormat="1" applyFont="1" applyBorder="1" applyAlignment="1" applyProtection="1">
      <alignment horizontal="right" vertical="top" wrapText="1" indent="1"/>
    </xf>
    <xf numFmtId="4" fontId="15" fillId="0" borderId="1" xfId="0" applyNumberFormat="1" applyFont="1" applyBorder="1" applyAlignment="1" applyProtection="1">
      <alignment horizontal="right" vertical="top" wrapText="1"/>
    </xf>
    <xf numFmtId="0" fontId="0" fillId="3" borderId="1" xfId="0" applyFill="1" applyBorder="1" applyAlignment="1" applyProtection="1">
      <alignment horizontal="left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4" fontId="10" fillId="3" borderId="1" xfId="0" applyNumberFormat="1" applyFont="1" applyFill="1" applyBorder="1" applyAlignment="1" applyProtection="1">
      <alignment horizontal="right" vertical="center" shrinkToFit="1"/>
    </xf>
    <xf numFmtId="4" fontId="5" fillId="3" borderId="1" xfId="0" applyNumberFormat="1" applyFont="1" applyFill="1" applyBorder="1" applyAlignment="1" applyProtection="1">
      <alignment horizontal="center" vertical="top" wrapText="1"/>
    </xf>
    <xf numFmtId="4" fontId="23" fillId="3" borderId="1" xfId="0" applyNumberFormat="1" applyFont="1" applyFill="1" applyBorder="1" applyAlignment="1" applyProtection="1">
      <alignment horizontal="right" vertical="center" shrinkToFit="1"/>
    </xf>
    <xf numFmtId="4" fontId="11" fillId="3" borderId="1" xfId="0" applyNumberFormat="1" applyFont="1" applyFill="1" applyBorder="1" applyAlignment="1" applyProtection="1">
      <alignment horizontal="right" shrinkToFit="1"/>
    </xf>
    <xf numFmtId="4" fontId="11" fillId="3" borderId="1" xfId="0" applyNumberFormat="1" applyFont="1" applyFill="1" applyBorder="1" applyAlignment="1" applyProtection="1">
      <alignment horizontal="right" vertical="center" shrinkToFit="1"/>
    </xf>
    <xf numFmtId="0" fontId="6" fillId="10" borderId="1" xfId="0" applyFont="1" applyFill="1" applyBorder="1" applyAlignment="1" applyProtection="1">
      <alignment horizontal="left" vertical="center" wrapText="1"/>
    </xf>
    <xf numFmtId="0" fontId="2" fillId="10" borderId="1" xfId="0" applyFont="1" applyFill="1" applyBorder="1" applyAlignment="1" applyProtection="1">
      <alignment horizontal="right" vertical="top" wrapText="1"/>
    </xf>
    <xf numFmtId="0" fontId="4" fillId="10" borderId="1" xfId="0" applyFont="1" applyFill="1" applyBorder="1" applyAlignment="1" applyProtection="1">
      <alignment horizontal="left" vertical="top" wrapText="1"/>
    </xf>
    <xf numFmtId="4" fontId="10" fillId="10" borderId="1" xfId="0" applyNumberFormat="1" applyFont="1" applyFill="1" applyBorder="1" applyAlignment="1" applyProtection="1">
      <alignment horizontal="right" vertical="top" shrinkToFit="1"/>
    </xf>
    <xf numFmtId="4" fontId="11" fillId="10" borderId="1" xfId="0" applyNumberFormat="1" applyFont="1" applyFill="1" applyBorder="1" applyAlignment="1" applyProtection="1">
      <alignment horizontal="center" vertical="top" wrapText="1"/>
    </xf>
    <xf numFmtId="4" fontId="23" fillId="10" borderId="1" xfId="0" applyNumberFormat="1" applyFont="1" applyFill="1" applyBorder="1" applyAlignment="1" applyProtection="1">
      <alignment horizontal="right" vertical="top" shrinkToFit="1"/>
    </xf>
    <xf numFmtId="4" fontId="11" fillId="10" borderId="1" xfId="0" applyNumberFormat="1" applyFont="1" applyFill="1" applyBorder="1" applyAlignment="1" applyProtection="1">
      <alignment shrinkToFit="1"/>
    </xf>
    <xf numFmtId="4" fontId="11" fillId="10" borderId="1" xfId="0" applyNumberFormat="1" applyFont="1" applyFill="1" applyBorder="1" applyAlignment="1" applyProtection="1">
      <alignment horizontal="right" vertical="top" shrinkToFit="1"/>
    </xf>
    <xf numFmtId="4" fontId="11" fillId="0" borderId="0" xfId="0" applyNumberFormat="1" applyFont="1" applyBorder="1" applyAlignment="1" applyProtection="1">
      <alignment horizontal="center" vertical="top"/>
    </xf>
    <xf numFmtId="0" fontId="0" fillId="0" borderId="0" xfId="0" applyBorder="1" applyAlignment="1" applyProtection="1">
      <alignment horizontal="left"/>
    </xf>
    <xf numFmtId="4" fontId="0" fillId="0" borderId="0" xfId="0" applyNumberFormat="1" applyBorder="1" applyAlignment="1" applyProtection="1">
      <alignment horizontal="left"/>
    </xf>
    <xf numFmtId="4" fontId="1" fillId="0" borderId="0" xfId="0" applyNumberFormat="1" applyFont="1" applyBorder="1" applyAlignment="1" applyProtection="1">
      <alignment horizontal="center"/>
    </xf>
    <xf numFmtId="4" fontId="14" fillId="0" borderId="0" xfId="0" applyNumberFormat="1" applyFont="1" applyBorder="1" applyAlignment="1" applyProtection="1">
      <alignment horizontal="left"/>
    </xf>
    <xf numFmtId="4" fontId="2" fillId="0" borderId="0" xfId="0" applyNumberFormat="1" applyFont="1" applyBorder="1" applyAlignment="1" applyProtection="1">
      <alignment horizontal="left"/>
    </xf>
    <xf numFmtId="4" fontId="2" fillId="0" borderId="0" xfId="0" applyNumberFormat="1" applyFont="1" applyBorder="1" applyAlignment="1" applyProtection="1">
      <alignment horizontal="right"/>
    </xf>
    <xf numFmtId="4" fontId="11" fillId="0" borderId="0" xfId="0" applyNumberFormat="1" applyFont="1" applyBorder="1" applyAlignment="1" applyProtection="1">
      <alignment horizontal="center"/>
    </xf>
    <xf numFmtId="164" fontId="0" fillId="0" borderId="0" xfId="0" applyNumberFormat="1" applyBorder="1" applyAlignment="1" applyProtection="1">
      <alignment horizontal="left"/>
    </xf>
    <xf numFmtId="0" fontId="15" fillId="0" borderId="0" xfId="0" applyFont="1" applyBorder="1" applyAlignment="1" applyProtection="1">
      <alignment horizontal="left" wrapText="1"/>
    </xf>
    <xf numFmtId="4" fontId="0" fillId="0" borderId="0" xfId="0" applyNumberFormat="1" applyBorder="1" applyAlignment="1" applyProtection="1">
      <alignment horizontal="right"/>
    </xf>
    <xf numFmtId="4" fontId="11" fillId="3" borderId="3" xfId="0" applyNumberFormat="1" applyFont="1" applyFill="1" applyBorder="1" applyAlignment="1" applyProtection="1">
      <alignment horizontal="right" vertical="top" wrapText="1"/>
    </xf>
    <xf numFmtId="4" fontId="11" fillId="3" borderId="4" xfId="0" applyNumberFormat="1" applyFont="1" applyFill="1" applyBorder="1" applyAlignment="1" applyProtection="1">
      <alignment horizontal="right" vertical="top" wrapText="1"/>
    </xf>
    <xf numFmtId="4" fontId="11" fillId="10" borderId="3" xfId="0" applyNumberFormat="1" applyFont="1" applyFill="1" applyBorder="1" applyAlignment="1" applyProtection="1">
      <alignment horizontal="right" vertical="top" wrapText="1"/>
    </xf>
    <xf numFmtId="4" fontId="6" fillId="10" borderId="3" xfId="0" applyNumberFormat="1" applyFont="1" applyFill="1" applyBorder="1" applyAlignment="1" applyProtection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158466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tabSelected="1" topLeftCell="A93" zoomScaleNormal="100" workbookViewId="0">
      <selection activeCell="F85" sqref="F85"/>
    </sheetView>
  </sheetViews>
  <sheetFormatPr defaultColWidth="8.6640625" defaultRowHeight="15" x14ac:dyDescent="0.25"/>
  <cols>
    <col min="1" max="1" width="12.5" style="7" customWidth="1"/>
    <col min="2" max="2" width="11.1640625" style="7" customWidth="1"/>
    <col min="3" max="3" width="42.1640625" style="7" customWidth="1"/>
    <col min="4" max="4" width="20.6640625" style="8" customWidth="1"/>
    <col min="5" max="5" width="16.1640625" style="9" customWidth="1"/>
    <col min="6" max="6" width="20" style="8" customWidth="1"/>
    <col min="7" max="7" width="10.5" style="10" customWidth="1"/>
    <col min="8" max="8" width="10.5" style="8" customWidth="1"/>
    <col min="9" max="9" width="20.33203125" style="11" customWidth="1"/>
    <col min="10" max="10" width="3.83203125" style="7" customWidth="1"/>
  </cols>
  <sheetData>
    <row r="1" spans="1:10" ht="17.25" customHeight="1" x14ac:dyDescent="0.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ht="15.75" customHeight="1" x14ac:dyDescent="0.2">
      <c r="A2" s="5" t="s">
        <v>1</v>
      </c>
      <c r="B2" s="4" t="s">
        <v>2</v>
      </c>
      <c r="C2" s="4" t="s">
        <v>3</v>
      </c>
      <c r="D2" s="3" t="s">
        <v>4</v>
      </c>
      <c r="E2" s="3"/>
      <c r="F2" s="2" t="s">
        <v>5</v>
      </c>
      <c r="G2" s="2"/>
      <c r="H2" s="2"/>
      <c r="I2" s="1" t="s">
        <v>6</v>
      </c>
    </row>
    <row r="3" spans="1:10" ht="126.75" customHeight="1" x14ac:dyDescent="0.2">
      <c r="A3" s="5"/>
      <c r="B3" s="4"/>
      <c r="C3" s="4"/>
      <c r="D3" s="13" t="s">
        <v>7</v>
      </c>
      <c r="E3" s="14" t="s">
        <v>8</v>
      </c>
      <c r="F3" s="13" t="s">
        <v>7</v>
      </c>
      <c r="G3" s="15" t="s">
        <v>9</v>
      </c>
      <c r="H3" s="12" t="s">
        <v>10</v>
      </c>
      <c r="I3" s="1"/>
    </row>
    <row r="4" spans="1:10" ht="34.5" customHeight="1" x14ac:dyDescent="0.2">
      <c r="A4" s="16"/>
      <c r="B4" s="17">
        <v>311712</v>
      </c>
      <c r="C4" s="18" t="s">
        <v>11</v>
      </c>
      <c r="D4" s="19">
        <v>189009460</v>
      </c>
      <c r="E4" s="20">
        <v>2778600</v>
      </c>
      <c r="F4" s="21">
        <v>191788060</v>
      </c>
      <c r="G4" s="22">
        <v>100</v>
      </c>
      <c r="H4" s="23" t="s">
        <v>12</v>
      </c>
      <c r="I4" s="19">
        <f>F4</f>
        <v>191788060</v>
      </c>
    </row>
    <row r="5" spans="1:10" ht="34.5" customHeight="1" x14ac:dyDescent="0.2">
      <c r="A5" s="16"/>
      <c r="B5" s="17">
        <v>321311</v>
      </c>
      <c r="C5" s="18" t="s">
        <v>13</v>
      </c>
      <c r="D5" s="19">
        <v>94091316</v>
      </c>
      <c r="E5" s="20">
        <v>418384</v>
      </c>
      <c r="F5" s="21">
        <v>94509700</v>
      </c>
      <c r="G5" s="22">
        <v>100</v>
      </c>
      <c r="H5" s="23">
        <v>0</v>
      </c>
      <c r="I5" s="19">
        <v>94509700</v>
      </c>
    </row>
    <row r="6" spans="1:10" ht="40.5" customHeight="1" x14ac:dyDescent="0.2">
      <c r="A6" s="24">
        <v>700000</v>
      </c>
      <c r="B6" s="25"/>
      <c r="C6" s="26" t="s">
        <v>14</v>
      </c>
      <c r="D6" s="27">
        <f>D7+D42+D53+D88</f>
        <v>799969610</v>
      </c>
      <c r="E6" s="28">
        <f>E53</f>
        <v>2585000</v>
      </c>
      <c r="F6" s="29">
        <f>F7+F42+F53+F88</f>
        <v>427119428.94</v>
      </c>
      <c r="G6" s="30">
        <f t="shared" ref="G6:G28" si="0">F6/D6*100</f>
        <v>53.39195684446063</v>
      </c>
      <c r="H6" s="31" t="s">
        <v>12</v>
      </c>
      <c r="I6" s="32">
        <f t="shared" ref="I6:I28" si="1">F6</f>
        <v>427119428.94</v>
      </c>
    </row>
    <row r="7" spans="1:10" ht="17.25" customHeight="1" x14ac:dyDescent="0.2">
      <c r="A7" s="33">
        <v>710000</v>
      </c>
      <c r="B7" s="34"/>
      <c r="C7" s="35" t="s">
        <v>15</v>
      </c>
      <c r="D7" s="36">
        <f>D8+D21+D22+D31+D40</f>
        <v>621307661</v>
      </c>
      <c r="E7" s="37">
        <v>2585000</v>
      </c>
      <c r="F7" s="38">
        <f>F8+F21+F22+F31+F40</f>
        <v>339438767.51999998</v>
      </c>
      <c r="G7" s="30">
        <f t="shared" si="0"/>
        <v>54.632960258959365</v>
      </c>
      <c r="H7" s="39" t="s">
        <v>12</v>
      </c>
      <c r="I7" s="40">
        <f t="shared" si="1"/>
        <v>339438767.51999998</v>
      </c>
    </row>
    <row r="8" spans="1:10" ht="27" customHeight="1" x14ac:dyDescent="0.2">
      <c r="A8" s="41">
        <v>711000</v>
      </c>
      <c r="B8" s="42"/>
      <c r="C8" s="43" t="s">
        <v>16</v>
      </c>
      <c r="D8" s="44">
        <f>D9+D10+D11+D12+D13+D14+D15+D16+D17+D18+D19+D20</f>
        <v>465481361</v>
      </c>
      <c r="E8" s="45" t="s">
        <v>12</v>
      </c>
      <c r="F8" s="46">
        <f>F9+F10+F11+F12+F13+F14+F15+F16+F17+F18+F19+F20</f>
        <v>252670490.77000004</v>
      </c>
      <c r="G8" s="30">
        <f t="shared" si="0"/>
        <v>54.281548508663072</v>
      </c>
      <c r="H8" s="47" t="s">
        <v>12</v>
      </c>
      <c r="I8" s="48">
        <f t="shared" si="1"/>
        <v>252670490.77000004</v>
      </c>
    </row>
    <row r="9" spans="1:10" ht="25.5" customHeight="1" x14ac:dyDescent="0.25">
      <c r="A9" s="49"/>
      <c r="B9" s="50">
        <v>711111</v>
      </c>
      <c r="C9" s="51" t="s">
        <v>17</v>
      </c>
      <c r="D9" s="52">
        <v>346180261</v>
      </c>
      <c r="E9" s="53">
        <v>0</v>
      </c>
      <c r="F9" s="52">
        <v>194660767.28</v>
      </c>
      <c r="G9" s="30">
        <f t="shared" si="0"/>
        <v>56.231041803969298</v>
      </c>
      <c r="H9" s="54" t="s">
        <v>12</v>
      </c>
      <c r="I9" s="55">
        <f t="shared" si="1"/>
        <v>194660767.28</v>
      </c>
    </row>
    <row r="10" spans="1:10" ht="57.75" customHeight="1" x14ac:dyDescent="0.25">
      <c r="A10" s="49"/>
      <c r="B10" s="50">
        <v>711121</v>
      </c>
      <c r="C10" s="51" t="s">
        <v>18</v>
      </c>
      <c r="D10" s="52">
        <v>111600</v>
      </c>
      <c r="E10" s="53">
        <v>0</v>
      </c>
      <c r="F10" s="52">
        <v>17785.02</v>
      </c>
      <c r="G10" s="30">
        <f t="shared" si="0"/>
        <v>15.936397849462367</v>
      </c>
      <c r="H10" s="54" t="s">
        <v>12</v>
      </c>
      <c r="I10" s="55">
        <f t="shared" si="1"/>
        <v>17785.02</v>
      </c>
    </row>
    <row r="11" spans="1:10" ht="59.25" customHeight="1" x14ac:dyDescent="0.25">
      <c r="A11" s="49"/>
      <c r="B11" s="50">
        <v>711122</v>
      </c>
      <c r="C11" s="51" t="s">
        <v>19</v>
      </c>
      <c r="D11" s="52">
        <v>20600000</v>
      </c>
      <c r="E11" s="53">
        <v>0</v>
      </c>
      <c r="F11" s="52">
        <v>12782871.960000001</v>
      </c>
      <c r="G11" s="30">
        <f t="shared" si="0"/>
        <v>62.052776504854364</v>
      </c>
      <c r="H11" s="54" t="s">
        <v>12</v>
      </c>
      <c r="I11" s="55">
        <f t="shared" si="1"/>
        <v>12782871.960000001</v>
      </c>
    </row>
    <row r="12" spans="1:10" ht="54.75" customHeight="1" x14ac:dyDescent="0.25">
      <c r="A12" s="49"/>
      <c r="B12" s="50">
        <v>711123</v>
      </c>
      <c r="C12" s="51" t="s">
        <v>20</v>
      </c>
      <c r="D12" s="52">
        <v>71500000</v>
      </c>
      <c r="E12" s="53">
        <v>0</v>
      </c>
      <c r="F12" s="52">
        <v>35338136.850000001</v>
      </c>
      <c r="G12" s="30">
        <f t="shared" si="0"/>
        <v>49.423967622377624</v>
      </c>
      <c r="H12" s="54" t="s">
        <v>12</v>
      </c>
      <c r="I12" s="55">
        <f t="shared" si="1"/>
        <v>35338136.850000001</v>
      </c>
    </row>
    <row r="13" spans="1:10" ht="15.75" customHeight="1" x14ac:dyDescent="0.25">
      <c r="A13" s="49"/>
      <c r="B13" s="50">
        <v>711143</v>
      </c>
      <c r="C13" s="51" t="s">
        <v>21</v>
      </c>
      <c r="D13" s="54">
        <v>10000</v>
      </c>
      <c r="E13" s="53">
        <v>0</v>
      </c>
      <c r="F13" s="56">
        <v>0</v>
      </c>
      <c r="G13" s="30">
        <f t="shared" si="0"/>
        <v>0</v>
      </c>
      <c r="H13" s="54" t="s">
        <v>12</v>
      </c>
      <c r="I13" s="55">
        <f t="shared" si="1"/>
        <v>0</v>
      </c>
    </row>
    <row r="14" spans="1:10" ht="56.25" customHeight="1" x14ac:dyDescent="0.25">
      <c r="A14" s="57"/>
      <c r="B14" s="58">
        <v>711145</v>
      </c>
      <c r="C14" s="59" t="s">
        <v>22</v>
      </c>
      <c r="D14" s="60">
        <v>680000</v>
      </c>
      <c r="E14" s="61">
        <v>0</v>
      </c>
      <c r="F14" s="62">
        <v>215183.93</v>
      </c>
      <c r="G14" s="30">
        <f t="shared" si="0"/>
        <v>31.644695588235294</v>
      </c>
      <c r="H14" s="63" t="s">
        <v>12</v>
      </c>
      <c r="I14" s="64">
        <f t="shared" si="1"/>
        <v>215183.93</v>
      </c>
    </row>
    <row r="15" spans="1:10" ht="17.25" customHeight="1" x14ac:dyDescent="0.25">
      <c r="A15" s="49"/>
      <c r="B15" s="50">
        <v>711147</v>
      </c>
      <c r="C15" s="51" t="s">
        <v>23</v>
      </c>
      <c r="D15" s="65">
        <v>5000</v>
      </c>
      <c r="E15" s="53">
        <v>0</v>
      </c>
      <c r="F15" s="52">
        <v>7710.99</v>
      </c>
      <c r="G15" s="30">
        <f t="shared" si="0"/>
        <v>154.21979999999999</v>
      </c>
      <c r="H15" s="54" t="s">
        <v>12</v>
      </c>
      <c r="I15" s="55">
        <f t="shared" si="1"/>
        <v>7710.99</v>
      </c>
    </row>
    <row r="16" spans="1:10" ht="58.5" customHeight="1" x14ac:dyDescent="0.25">
      <c r="A16" s="49"/>
      <c r="B16" s="50">
        <v>711181</v>
      </c>
      <c r="C16" s="51" t="s">
        <v>24</v>
      </c>
      <c r="D16" s="65">
        <v>25500</v>
      </c>
      <c r="E16" s="53">
        <v>0</v>
      </c>
      <c r="F16" s="52">
        <v>6469.6</v>
      </c>
      <c r="G16" s="30">
        <f t="shared" si="0"/>
        <v>25.370980392156866</v>
      </c>
      <c r="H16" s="54" t="s">
        <v>12</v>
      </c>
      <c r="I16" s="55">
        <f t="shared" si="1"/>
        <v>6469.6</v>
      </c>
    </row>
    <row r="17" spans="1:9" ht="52.5" customHeight="1" x14ac:dyDescent="0.25">
      <c r="A17" s="49"/>
      <c r="B17" s="50">
        <v>711183</v>
      </c>
      <c r="C17" s="51" t="s">
        <v>25</v>
      </c>
      <c r="D17" s="52">
        <v>653000</v>
      </c>
      <c r="E17" s="53"/>
      <c r="F17" s="52">
        <v>748738.43</v>
      </c>
      <c r="G17" s="30">
        <f t="shared" si="0"/>
        <v>114.66132159264933</v>
      </c>
      <c r="H17" s="54"/>
      <c r="I17" s="55">
        <f t="shared" si="1"/>
        <v>748738.43</v>
      </c>
    </row>
    <row r="18" spans="1:9" ht="52.5" customHeight="1" x14ac:dyDescent="0.25">
      <c r="A18" s="49"/>
      <c r="B18" s="50">
        <v>711184</v>
      </c>
      <c r="C18" s="51" t="s">
        <v>26</v>
      </c>
      <c r="D18" s="52">
        <v>216000</v>
      </c>
      <c r="E18" s="53"/>
      <c r="F18" s="52">
        <v>52505.15</v>
      </c>
      <c r="G18" s="30">
        <f t="shared" si="0"/>
        <v>24.307939814814816</v>
      </c>
      <c r="H18" s="54"/>
      <c r="I18" s="55">
        <f t="shared" si="1"/>
        <v>52505.15</v>
      </c>
    </row>
    <row r="19" spans="1:9" ht="15.75" customHeight="1" x14ac:dyDescent="0.25">
      <c r="A19" s="49"/>
      <c r="B19" s="50">
        <v>711191</v>
      </c>
      <c r="C19" s="51" t="s">
        <v>27</v>
      </c>
      <c r="D19" s="52">
        <v>18700000</v>
      </c>
      <c r="E19" s="53">
        <v>0</v>
      </c>
      <c r="F19" s="52">
        <v>8251821.6100000003</v>
      </c>
      <c r="G19" s="30">
        <f t="shared" si="0"/>
        <v>44.127388288770049</v>
      </c>
      <c r="H19" s="54" t="s">
        <v>12</v>
      </c>
      <c r="I19" s="55">
        <f t="shared" si="1"/>
        <v>8251821.6100000003</v>
      </c>
    </row>
    <row r="20" spans="1:9" ht="27" customHeight="1" x14ac:dyDescent="0.25">
      <c r="A20" s="49"/>
      <c r="B20" s="50">
        <v>711193</v>
      </c>
      <c r="C20" s="51" t="s">
        <v>28</v>
      </c>
      <c r="D20" s="52">
        <v>6800000</v>
      </c>
      <c r="E20" s="53"/>
      <c r="F20" s="52">
        <v>588499.94999999995</v>
      </c>
      <c r="G20" s="30">
        <f t="shared" si="0"/>
        <v>8.6544110294117633</v>
      </c>
      <c r="H20" s="54"/>
      <c r="I20" s="55">
        <f t="shared" si="1"/>
        <v>588499.94999999995</v>
      </c>
    </row>
    <row r="21" spans="1:9" ht="27" customHeight="1" x14ac:dyDescent="0.25">
      <c r="A21" s="66">
        <v>712000</v>
      </c>
      <c r="B21" s="50">
        <v>712112</v>
      </c>
      <c r="C21" s="67" t="s">
        <v>29</v>
      </c>
      <c r="D21" s="68">
        <v>10000</v>
      </c>
      <c r="E21" s="69">
        <v>0</v>
      </c>
      <c r="F21" s="70">
        <v>0</v>
      </c>
      <c r="G21" s="30">
        <f t="shared" si="0"/>
        <v>0</v>
      </c>
      <c r="H21" s="68" t="s">
        <v>12</v>
      </c>
      <c r="I21" s="71">
        <f t="shared" si="1"/>
        <v>0</v>
      </c>
    </row>
    <row r="22" spans="1:9" ht="53.25" customHeight="1" x14ac:dyDescent="0.2">
      <c r="A22" s="72">
        <v>713000</v>
      </c>
      <c r="B22" s="73"/>
      <c r="C22" s="74" t="s">
        <v>30</v>
      </c>
      <c r="D22" s="75">
        <f>D23+D24+D25+D26+D27+D28+D29+D30</f>
        <v>81939000</v>
      </c>
      <c r="E22" s="76">
        <v>0</v>
      </c>
      <c r="F22" s="75">
        <f>F23+F24+F25+F26+F27+F28+F29+F30</f>
        <v>49233323.979999989</v>
      </c>
      <c r="G22" s="30">
        <f t="shared" si="0"/>
        <v>60.085336628467502</v>
      </c>
      <c r="H22" s="77" t="s">
        <v>12</v>
      </c>
      <c r="I22" s="78">
        <f t="shared" si="1"/>
        <v>49233323.979999989</v>
      </c>
    </row>
    <row r="23" spans="1:9" ht="40.5" customHeight="1" x14ac:dyDescent="0.25">
      <c r="A23" s="49"/>
      <c r="B23" s="50">
        <v>713121</v>
      </c>
      <c r="C23" s="51" t="s">
        <v>31</v>
      </c>
      <c r="D23" s="52">
        <v>43000000</v>
      </c>
      <c r="E23" s="53">
        <v>0</v>
      </c>
      <c r="F23" s="52">
        <v>27982763.68</v>
      </c>
      <c r="G23" s="30">
        <f t="shared" si="0"/>
        <v>65.076194604651164</v>
      </c>
      <c r="H23" s="54" t="s">
        <v>12</v>
      </c>
      <c r="I23" s="55">
        <f t="shared" si="1"/>
        <v>27982763.68</v>
      </c>
    </row>
    <row r="24" spans="1:9" ht="25.5" customHeight="1" x14ac:dyDescent="0.25">
      <c r="A24" s="49"/>
      <c r="B24" s="50">
        <v>713122</v>
      </c>
      <c r="C24" s="51" t="s">
        <v>32</v>
      </c>
      <c r="D24" s="52">
        <v>22000000</v>
      </c>
      <c r="E24" s="53">
        <v>0</v>
      </c>
      <c r="F24" s="52">
        <v>11276859.199999999</v>
      </c>
      <c r="G24" s="30">
        <f t="shared" si="0"/>
        <v>51.258450909090904</v>
      </c>
      <c r="H24" s="54" t="s">
        <v>12</v>
      </c>
      <c r="I24" s="55">
        <f t="shared" si="1"/>
        <v>11276859.199999999</v>
      </c>
    </row>
    <row r="25" spans="1:9" ht="31.5" customHeight="1" x14ac:dyDescent="0.25">
      <c r="A25" s="49"/>
      <c r="B25" s="50">
        <v>713311</v>
      </c>
      <c r="C25" s="51" t="s">
        <v>33</v>
      </c>
      <c r="D25" s="52">
        <v>1280000</v>
      </c>
      <c r="E25" s="53">
        <v>0</v>
      </c>
      <c r="F25" s="52">
        <v>334967.21999999997</v>
      </c>
      <c r="G25" s="30">
        <f t="shared" si="0"/>
        <v>26.1693140625</v>
      </c>
      <c r="H25" s="54" t="s">
        <v>12</v>
      </c>
      <c r="I25" s="55">
        <f t="shared" si="1"/>
        <v>334967.21999999997</v>
      </c>
    </row>
    <row r="26" spans="1:9" ht="38.25" customHeight="1" x14ac:dyDescent="0.25">
      <c r="A26" s="49"/>
      <c r="B26" s="50">
        <v>713421</v>
      </c>
      <c r="C26" s="51" t="s">
        <v>34</v>
      </c>
      <c r="D26" s="52">
        <v>7400000</v>
      </c>
      <c r="E26" s="53">
        <v>0</v>
      </c>
      <c r="F26" s="52">
        <v>6031725.3200000003</v>
      </c>
      <c r="G26" s="30">
        <f t="shared" si="0"/>
        <v>81.509801621621619</v>
      </c>
      <c r="H26" s="54" t="s">
        <v>12</v>
      </c>
      <c r="I26" s="55">
        <f t="shared" si="1"/>
        <v>6031725.3200000003</v>
      </c>
    </row>
    <row r="27" spans="1:9" ht="43.5" customHeight="1" x14ac:dyDescent="0.25">
      <c r="A27" s="49"/>
      <c r="B27" s="50">
        <v>713422</v>
      </c>
      <c r="C27" s="51" t="s">
        <v>35</v>
      </c>
      <c r="D27" s="52">
        <v>50000</v>
      </c>
      <c r="E27" s="53">
        <v>0</v>
      </c>
      <c r="F27" s="56">
        <v>0</v>
      </c>
      <c r="G27" s="30">
        <f t="shared" si="0"/>
        <v>0</v>
      </c>
      <c r="H27" s="54" t="s">
        <v>12</v>
      </c>
      <c r="I27" s="54">
        <f t="shared" si="1"/>
        <v>0</v>
      </c>
    </row>
    <row r="28" spans="1:9" ht="58.5" customHeight="1" x14ac:dyDescent="0.25">
      <c r="A28" s="49"/>
      <c r="B28" s="50">
        <v>713423</v>
      </c>
      <c r="C28" s="51" t="s">
        <v>36</v>
      </c>
      <c r="D28" s="52">
        <v>299000</v>
      </c>
      <c r="E28" s="53">
        <v>0</v>
      </c>
      <c r="F28" s="52">
        <v>205391.76</v>
      </c>
      <c r="G28" s="30">
        <f t="shared" si="0"/>
        <v>68.692896321070236</v>
      </c>
      <c r="H28" s="54" t="s">
        <v>12</v>
      </c>
      <c r="I28" s="55">
        <f t="shared" si="1"/>
        <v>205391.76</v>
      </c>
    </row>
    <row r="29" spans="1:9" ht="58.5" customHeight="1" x14ac:dyDescent="0.25">
      <c r="A29" s="49"/>
      <c r="B29" s="50">
        <v>713427</v>
      </c>
      <c r="C29" s="51" t="s">
        <v>37</v>
      </c>
      <c r="D29" s="52">
        <v>7900000</v>
      </c>
      <c r="E29" s="53" t="s">
        <v>12</v>
      </c>
      <c r="F29" s="52">
        <v>3381616.8</v>
      </c>
      <c r="G29" s="30">
        <v>0</v>
      </c>
      <c r="H29" s="54">
        <v>0</v>
      </c>
      <c r="I29" s="55">
        <v>1485110.2</v>
      </c>
    </row>
    <row r="30" spans="1:9" ht="15.75" customHeight="1" x14ac:dyDescent="0.25">
      <c r="A30" s="57"/>
      <c r="B30" s="58">
        <v>713611</v>
      </c>
      <c r="C30" s="59" t="s">
        <v>38</v>
      </c>
      <c r="D30" s="62">
        <v>10000</v>
      </c>
      <c r="E30" s="61">
        <v>0</v>
      </c>
      <c r="F30" s="62">
        <v>20000</v>
      </c>
      <c r="G30" s="30">
        <f>F30/D30*100</f>
        <v>200</v>
      </c>
      <c r="H30" s="63" t="s">
        <v>12</v>
      </c>
      <c r="I30" s="64">
        <f t="shared" ref="I30:I43" si="2">F30</f>
        <v>20000</v>
      </c>
    </row>
    <row r="31" spans="1:9" ht="15.75" customHeight="1" x14ac:dyDescent="0.2">
      <c r="A31" s="72">
        <v>714000</v>
      </c>
      <c r="B31" s="73"/>
      <c r="C31" s="74" t="s">
        <v>39</v>
      </c>
      <c r="D31" s="79">
        <f>D32+D33+D34+D35+D36+D37+D38+D39</f>
        <v>36577300</v>
      </c>
      <c r="E31" s="76" t="s">
        <v>12</v>
      </c>
      <c r="F31" s="75">
        <f>F32+F33+F34+F35+F36+F37+F38+F39</f>
        <v>18402109.999999996</v>
      </c>
      <c r="G31" s="30">
        <f>F31/D31*100</f>
        <v>50.310192387081599</v>
      </c>
      <c r="H31" s="77" t="s">
        <v>12</v>
      </c>
      <c r="I31" s="78">
        <f t="shared" si="2"/>
        <v>18402109.999999996</v>
      </c>
    </row>
    <row r="32" spans="1:9" ht="43.5" customHeight="1" x14ac:dyDescent="0.25">
      <c r="A32" s="49"/>
      <c r="B32" s="50">
        <v>714513</v>
      </c>
      <c r="C32" s="51" t="s">
        <v>40</v>
      </c>
      <c r="D32" s="52">
        <v>22400000</v>
      </c>
      <c r="E32" s="53">
        <v>0</v>
      </c>
      <c r="F32" s="52">
        <v>10937236</v>
      </c>
      <c r="G32" s="30">
        <f>F32/D32*100</f>
        <v>48.826946428571425</v>
      </c>
      <c r="H32" s="54" t="s">
        <v>12</v>
      </c>
      <c r="I32" s="55">
        <f t="shared" si="2"/>
        <v>10937236</v>
      </c>
    </row>
    <row r="33" spans="1:9" ht="40.5" customHeight="1" x14ac:dyDescent="0.25">
      <c r="A33" s="49"/>
      <c r="B33" s="50">
        <v>714543</v>
      </c>
      <c r="C33" s="51" t="s">
        <v>41</v>
      </c>
      <c r="D33" s="52">
        <v>508000</v>
      </c>
      <c r="E33" s="53">
        <v>0</v>
      </c>
      <c r="F33" s="52">
        <v>84895.2</v>
      </c>
      <c r="G33" s="30">
        <f>F33/D33*100</f>
        <v>16.711653543307087</v>
      </c>
      <c r="H33" s="54" t="s">
        <v>12</v>
      </c>
      <c r="I33" s="55">
        <f t="shared" si="2"/>
        <v>84895.2</v>
      </c>
    </row>
    <row r="34" spans="1:9" ht="25.5" customHeight="1" x14ac:dyDescent="0.25">
      <c r="A34" s="49"/>
      <c r="B34" s="50">
        <v>714548</v>
      </c>
      <c r="C34" s="51" t="s">
        <v>42</v>
      </c>
      <c r="D34" s="52">
        <v>20000</v>
      </c>
      <c r="E34" s="53">
        <v>0</v>
      </c>
      <c r="F34" s="52">
        <v>0</v>
      </c>
      <c r="G34" s="30">
        <v>0</v>
      </c>
      <c r="H34" s="80">
        <v>0</v>
      </c>
      <c r="I34" s="55">
        <f t="shared" si="2"/>
        <v>0</v>
      </c>
    </row>
    <row r="35" spans="1:9" ht="15.75" customHeight="1" x14ac:dyDescent="0.25">
      <c r="A35" s="49"/>
      <c r="B35" s="50">
        <v>714552</v>
      </c>
      <c r="C35" s="51" t="s">
        <v>43</v>
      </c>
      <c r="D35" s="52">
        <v>147000</v>
      </c>
      <c r="E35" s="53">
        <v>0</v>
      </c>
      <c r="F35" s="52">
        <v>114120</v>
      </c>
      <c r="G35" s="30">
        <f t="shared" ref="G35:G42" si="3">F35/D35*100</f>
        <v>77.632653061224488</v>
      </c>
      <c r="H35" s="54" t="s">
        <v>12</v>
      </c>
      <c r="I35" s="55">
        <f t="shared" si="2"/>
        <v>114120</v>
      </c>
    </row>
    <row r="36" spans="1:9" ht="30.75" customHeight="1" x14ac:dyDescent="0.25">
      <c r="A36" s="49"/>
      <c r="B36" s="50">
        <v>714553</v>
      </c>
      <c r="C36" s="81" t="s">
        <v>44</v>
      </c>
      <c r="D36" s="52">
        <v>122300</v>
      </c>
      <c r="E36" s="53">
        <v>0</v>
      </c>
      <c r="F36" s="52">
        <v>53620</v>
      </c>
      <c r="G36" s="30">
        <f t="shared" si="3"/>
        <v>43.843008994276374</v>
      </c>
      <c r="H36" s="54"/>
      <c r="I36" s="55">
        <f t="shared" si="2"/>
        <v>53620</v>
      </c>
    </row>
    <row r="37" spans="1:9" ht="25.5" customHeight="1" x14ac:dyDescent="0.25">
      <c r="A37" s="49"/>
      <c r="B37" s="50">
        <v>714562</v>
      </c>
      <c r="C37" s="51" t="s">
        <v>45</v>
      </c>
      <c r="D37" s="82">
        <v>11530000</v>
      </c>
      <c r="E37" s="53">
        <v>0</v>
      </c>
      <c r="F37" s="52">
        <v>5990789.6699999999</v>
      </c>
      <c r="G37" s="30">
        <f t="shared" si="3"/>
        <v>51.958279878577621</v>
      </c>
      <c r="H37" s="54" t="s">
        <v>12</v>
      </c>
      <c r="I37" s="55">
        <f t="shared" si="2"/>
        <v>5990789.6699999999</v>
      </c>
    </row>
    <row r="38" spans="1:9" ht="43.5" customHeight="1" x14ac:dyDescent="0.25">
      <c r="A38" s="49"/>
      <c r="B38" s="50">
        <v>714565</v>
      </c>
      <c r="C38" s="51" t="s">
        <v>46</v>
      </c>
      <c r="D38" s="82">
        <v>1830000</v>
      </c>
      <c r="E38" s="53">
        <v>0</v>
      </c>
      <c r="F38" s="52">
        <v>1237619.1299999999</v>
      </c>
      <c r="G38" s="30">
        <f t="shared" si="3"/>
        <v>67.629460655737688</v>
      </c>
      <c r="H38" s="83">
        <v>0</v>
      </c>
      <c r="I38" s="55">
        <f t="shared" si="2"/>
        <v>1237619.1299999999</v>
      </c>
    </row>
    <row r="39" spans="1:9" ht="55.5" customHeight="1" x14ac:dyDescent="0.25">
      <c r="A39" s="49"/>
      <c r="B39" s="50">
        <v>714567</v>
      </c>
      <c r="C39" s="51" t="s">
        <v>47</v>
      </c>
      <c r="D39" s="82">
        <v>20000</v>
      </c>
      <c r="E39" s="53">
        <v>0</v>
      </c>
      <c r="F39" s="52">
        <v>-16170</v>
      </c>
      <c r="G39" s="30">
        <f t="shared" si="3"/>
        <v>-80.849999999999994</v>
      </c>
      <c r="H39" s="83">
        <v>0</v>
      </c>
      <c r="I39" s="55">
        <f t="shared" si="2"/>
        <v>-16170</v>
      </c>
    </row>
    <row r="40" spans="1:9" ht="15.75" customHeight="1" x14ac:dyDescent="0.2">
      <c r="A40" s="72">
        <v>716000</v>
      </c>
      <c r="B40" s="73"/>
      <c r="C40" s="74" t="s">
        <v>48</v>
      </c>
      <c r="D40" s="75">
        <f>D41</f>
        <v>37300000</v>
      </c>
      <c r="E40" s="76">
        <v>0</v>
      </c>
      <c r="F40" s="75">
        <f>F41</f>
        <v>19132842.77</v>
      </c>
      <c r="G40" s="30">
        <f t="shared" si="3"/>
        <v>51.294484638069704</v>
      </c>
      <c r="H40" s="77" t="s">
        <v>12</v>
      </c>
      <c r="I40" s="78">
        <f t="shared" si="2"/>
        <v>19132842.77</v>
      </c>
    </row>
    <row r="41" spans="1:9" ht="42.75" customHeight="1" x14ac:dyDescent="0.25">
      <c r="A41" s="49"/>
      <c r="B41" s="50">
        <v>716111</v>
      </c>
      <c r="C41" s="51" t="s">
        <v>49</v>
      </c>
      <c r="D41" s="52">
        <v>37300000</v>
      </c>
      <c r="E41" s="53">
        <v>0</v>
      </c>
      <c r="F41" s="52">
        <v>19132842.77</v>
      </c>
      <c r="G41" s="30">
        <f t="shared" si="3"/>
        <v>51.294484638069704</v>
      </c>
      <c r="H41" s="54" t="s">
        <v>12</v>
      </c>
      <c r="I41" s="55">
        <f t="shared" si="2"/>
        <v>19132842.77</v>
      </c>
    </row>
    <row r="42" spans="1:9" ht="17.25" customHeight="1" x14ac:dyDescent="0.2">
      <c r="A42" s="84">
        <v>730000</v>
      </c>
      <c r="B42" s="34"/>
      <c r="C42" s="85" t="s">
        <v>50</v>
      </c>
      <c r="D42" s="86">
        <f>D43+D46+D49</f>
        <v>118907854</v>
      </c>
      <c r="E42" s="87">
        <f>E46+E49</f>
        <v>0</v>
      </c>
      <c r="F42" s="88">
        <f>F46+F49</f>
        <v>59770299.849999994</v>
      </c>
      <c r="G42" s="30">
        <f t="shared" si="3"/>
        <v>50.266065561993912</v>
      </c>
      <c r="H42" s="89"/>
      <c r="I42" s="90">
        <f t="shared" si="2"/>
        <v>59770299.849999994</v>
      </c>
    </row>
    <row r="43" spans="1:9" ht="29.25" customHeight="1" x14ac:dyDescent="0.2">
      <c r="A43" s="91">
        <v>731000</v>
      </c>
      <c r="B43" s="92"/>
      <c r="C43" s="93" t="s">
        <v>51</v>
      </c>
      <c r="D43" s="68">
        <f>D44+D45</f>
        <v>0</v>
      </c>
      <c r="E43" s="94"/>
      <c r="F43" s="70">
        <f>F44</f>
        <v>0</v>
      </c>
      <c r="G43" s="95">
        <v>0</v>
      </c>
      <c r="H43" s="96"/>
      <c r="I43" s="71">
        <f t="shared" si="2"/>
        <v>0</v>
      </c>
    </row>
    <row r="44" spans="1:9" ht="29.25" hidden="1" customHeight="1" x14ac:dyDescent="0.25">
      <c r="A44" s="97"/>
      <c r="B44" s="98">
        <v>731151</v>
      </c>
      <c r="C44" s="99" t="s">
        <v>52</v>
      </c>
      <c r="D44" s="100">
        <v>0</v>
      </c>
      <c r="E44" s="101"/>
      <c r="F44" s="102">
        <v>0</v>
      </c>
      <c r="G44" s="103">
        <v>0</v>
      </c>
      <c r="H44" s="104"/>
      <c r="I44" s="105">
        <v>0</v>
      </c>
    </row>
    <row r="45" spans="1:9" ht="29.25" customHeight="1" x14ac:dyDescent="0.25">
      <c r="A45" s="97"/>
      <c r="B45" s="98">
        <v>731251</v>
      </c>
      <c r="C45" s="99" t="s">
        <v>53</v>
      </c>
      <c r="D45" s="100">
        <v>0</v>
      </c>
      <c r="E45" s="101"/>
      <c r="F45" s="102">
        <v>0</v>
      </c>
      <c r="G45" s="103">
        <v>0</v>
      </c>
      <c r="H45" s="104"/>
      <c r="I45" s="105">
        <v>0</v>
      </c>
    </row>
    <row r="46" spans="1:9" ht="55.5" customHeight="1" x14ac:dyDescent="0.25">
      <c r="A46" s="72">
        <v>732000</v>
      </c>
      <c r="B46" s="73"/>
      <c r="C46" s="74" t="s">
        <v>54</v>
      </c>
      <c r="D46" s="75">
        <f>D47+D48</f>
        <v>20722877</v>
      </c>
      <c r="E46" s="76">
        <f>SUM(E47:E47)</f>
        <v>0</v>
      </c>
      <c r="F46" s="106">
        <f>F47</f>
        <v>10246902.550000001</v>
      </c>
      <c r="G46" s="30">
        <f>F46/D46*100</f>
        <v>49.447297062082647</v>
      </c>
      <c r="H46" s="77" t="s">
        <v>12</v>
      </c>
      <c r="I46" s="78">
        <f>F46</f>
        <v>10246902.550000001</v>
      </c>
    </row>
    <row r="47" spans="1:9" ht="43.5" customHeight="1" x14ac:dyDescent="0.25">
      <c r="A47" s="49"/>
      <c r="B47" s="107">
        <v>732151</v>
      </c>
      <c r="C47" s="51" t="s">
        <v>55</v>
      </c>
      <c r="D47" s="52">
        <v>10920245</v>
      </c>
      <c r="E47" s="53">
        <v>0</v>
      </c>
      <c r="F47" s="52">
        <v>10246902.550000001</v>
      </c>
      <c r="G47" s="30">
        <f>F47/D47*100</f>
        <v>93.833998687758395</v>
      </c>
      <c r="H47" s="54" t="s">
        <v>12</v>
      </c>
      <c r="I47" s="55">
        <f>F47</f>
        <v>10246902.550000001</v>
      </c>
    </row>
    <row r="48" spans="1:9" ht="43.5" customHeight="1" x14ac:dyDescent="0.25">
      <c r="A48" s="49"/>
      <c r="B48" s="107">
        <v>732251</v>
      </c>
      <c r="C48" s="51" t="s">
        <v>56</v>
      </c>
      <c r="D48" s="52">
        <v>9802632</v>
      </c>
      <c r="E48" s="53" t="s">
        <v>12</v>
      </c>
      <c r="F48" s="52">
        <v>0</v>
      </c>
      <c r="G48" s="30">
        <v>0</v>
      </c>
      <c r="H48" s="54">
        <v>0</v>
      </c>
      <c r="I48" s="55">
        <v>0</v>
      </c>
    </row>
    <row r="49" spans="1:9" ht="31.5" customHeight="1" x14ac:dyDescent="0.25">
      <c r="A49" s="72">
        <v>733000</v>
      </c>
      <c r="B49" s="73"/>
      <c r="C49" s="74" t="s">
        <v>57</v>
      </c>
      <c r="D49" s="75">
        <f>D50+D51+D52</f>
        <v>98184977</v>
      </c>
      <c r="E49" s="108">
        <f>E51</f>
        <v>0</v>
      </c>
      <c r="F49" s="75">
        <f>F50+F51+F52</f>
        <v>49523397.299999997</v>
      </c>
      <c r="G49" s="30">
        <f>F49/D49*100</f>
        <v>50.438874472619169</v>
      </c>
      <c r="H49" s="109" t="s">
        <v>12</v>
      </c>
      <c r="I49" s="78">
        <f t="shared" ref="I49:I55" si="4">F49</f>
        <v>49523397.299999997</v>
      </c>
    </row>
    <row r="50" spans="1:9" ht="31.5" customHeight="1" x14ac:dyDescent="0.25">
      <c r="A50" s="49"/>
      <c r="B50" s="107">
        <v>733151</v>
      </c>
      <c r="C50" s="51" t="s">
        <v>58</v>
      </c>
      <c r="D50" s="110">
        <v>91032672</v>
      </c>
      <c r="E50" s="53">
        <v>0</v>
      </c>
      <c r="F50" s="52">
        <v>45516336</v>
      </c>
      <c r="G50" s="30">
        <f>F50/D50*100</f>
        <v>50</v>
      </c>
      <c r="H50" s="54" t="s">
        <v>12</v>
      </c>
      <c r="I50" s="55">
        <f t="shared" si="4"/>
        <v>45516336</v>
      </c>
    </row>
    <row r="51" spans="1:9" ht="45" customHeight="1" x14ac:dyDescent="0.25">
      <c r="A51" s="49"/>
      <c r="B51" s="107">
        <v>733154</v>
      </c>
      <c r="C51" s="51" t="s">
        <v>59</v>
      </c>
      <c r="D51" s="111">
        <v>7152305</v>
      </c>
      <c r="E51" s="53">
        <v>0</v>
      </c>
      <c r="F51" s="52">
        <v>4007061.3</v>
      </c>
      <c r="G51" s="30">
        <f>F51/D51*100</f>
        <v>56.024754257543542</v>
      </c>
      <c r="H51" s="112" t="s">
        <v>12</v>
      </c>
      <c r="I51" s="55">
        <f t="shared" si="4"/>
        <v>4007061.3</v>
      </c>
    </row>
    <row r="52" spans="1:9" ht="45" hidden="1" customHeight="1" x14ac:dyDescent="0.25">
      <c r="A52" s="49"/>
      <c r="B52" s="107">
        <v>733251</v>
      </c>
      <c r="C52" s="51" t="s">
        <v>60</v>
      </c>
      <c r="D52" s="111">
        <v>0</v>
      </c>
      <c r="E52" s="53">
        <v>0</v>
      </c>
      <c r="F52" s="52">
        <v>0</v>
      </c>
      <c r="G52" s="113">
        <v>0</v>
      </c>
      <c r="H52" s="112">
        <v>0</v>
      </c>
      <c r="I52" s="55">
        <f t="shared" si="4"/>
        <v>0</v>
      </c>
    </row>
    <row r="53" spans="1:9" ht="31.5" customHeight="1" x14ac:dyDescent="0.2">
      <c r="A53" s="84">
        <v>740000</v>
      </c>
      <c r="B53" s="34"/>
      <c r="C53" s="85" t="s">
        <v>61</v>
      </c>
      <c r="D53" s="88">
        <f>D54+D64+D79+D82+D85</f>
        <v>58754095</v>
      </c>
      <c r="E53" s="87">
        <f>E64+E79+E82+E85</f>
        <v>2585000</v>
      </c>
      <c r="F53" s="88">
        <f>F54+F64+F79+F82+F85</f>
        <v>27610361.57</v>
      </c>
      <c r="G53" s="30">
        <f>F53/D53*100</f>
        <v>46.993084601166949</v>
      </c>
      <c r="H53" s="114">
        <v>0</v>
      </c>
      <c r="I53" s="90">
        <f t="shared" si="4"/>
        <v>27610361.57</v>
      </c>
    </row>
    <row r="54" spans="1:9" ht="15.75" customHeight="1" x14ac:dyDescent="0.2">
      <c r="A54" s="72">
        <v>741000</v>
      </c>
      <c r="B54" s="73"/>
      <c r="C54" s="74" t="s">
        <v>62</v>
      </c>
      <c r="D54" s="115">
        <f>SUM(D55:D63)</f>
        <v>10069500</v>
      </c>
      <c r="E54" s="76" t="s">
        <v>12</v>
      </c>
      <c r="F54" s="75">
        <f>F55+F56+F57+F58+F59+F60+F61+F62+F63</f>
        <v>8314970.3499999996</v>
      </c>
      <c r="G54" s="30">
        <f>F54/D54*100</f>
        <v>82.575801678335552</v>
      </c>
      <c r="H54" s="77" t="s">
        <v>12</v>
      </c>
      <c r="I54" s="78">
        <f t="shared" si="4"/>
        <v>8314970.3499999996</v>
      </c>
    </row>
    <row r="55" spans="1:9" ht="45" customHeight="1" x14ac:dyDescent="0.25">
      <c r="A55" s="49"/>
      <c r="B55" s="50">
        <v>741151</v>
      </c>
      <c r="C55" s="51" t="s">
        <v>63</v>
      </c>
      <c r="D55" s="116">
        <v>6440000</v>
      </c>
      <c r="E55" s="53">
        <v>0</v>
      </c>
      <c r="F55" s="56">
        <v>7505108.0099999998</v>
      </c>
      <c r="G55" s="30">
        <f>F55/D55*100</f>
        <v>116.53894425465839</v>
      </c>
      <c r="H55" s="54" t="s">
        <v>12</v>
      </c>
      <c r="I55" s="54">
        <f t="shared" si="4"/>
        <v>7505108.0099999998</v>
      </c>
    </row>
    <row r="56" spans="1:9" ht="45" customHeight="1" x14ac:dyDescent="0.25">
      <c r="A56" s="49"/>
      <c r="B56" s="50">
        <v>741414</v>
      </c>
      <c r="C56" s="51" t="s">
        <v>64</v>
      </c>
      <c r="D56" s="116">
        <v>100000</v>
      </c>
      <c r="E56" s="53"/>
      <c r="F56" s="56">
        <v>26720</v>
      </c>
      <c r="G56" s="30"/>
      <c r="H56" s="54"/>
      <c r="I56" s="54"/>
    </row>
    <row r="57" spans="1:9" ht="60.75" customHeight="1" x14ac:dyDescent="0.25">
      <c r="A57" s="49"/>
      <c r="B57" s="50">
        <v>741522</v>
      </c>
      <c r="C57" s="51" t="s">
        <v>65</v>
      </c>
      <c r="D57" s="116">
        <v>300000</v>
      </c>
      <c r="E57" s="53">
        <v>0</v>
      </c>
      <c r="F57" s="52">
        <v>109.6</v>
      </c>
      <c r="G57" s="30">
        <f>F57/D57*100</f>
        <v>3.6533333333333334E-2</v>
      </c>
      <c r="H57" s="117">
        <v>0</v>
      </c>
      <c r="I57" s="55">
        <f>F57</f>
        <v>109.6</v>
      </c>
    </row>
    <row r="58" spans="1:9" ht="33" customHeight="1" x14ac:dyDescent="0.25">
      <c r="A58" s="49"/>
      <c r="B58" s="50">
        <v>741526</v>
      </c>
      <c r="C58" s="51" t="s">
        <v>66</v>
      </c>
      <c r="D58" s="116">
        <v>10000</v>
      </c>
      <c r="E58" s="53"/>
      <c r="F58" s="52">
        <v>0</v>
      </c>
      <c r="G58" s="30">
        <v>0</v>
      </c>
      <c r="H58" s="117">
        <v>0</v>
      </c>
      <c r="I58" s="55">
        <v>0</v>
      </c>
    </row>
    <row r="59" spans="1:9" ht="122.25" customHeight="1" x14ac:dyDescent="0.25">
      <c r="A59" s="49"/>
      <c r="B59" s="50">
        <v>741531</v>
      </c>
      <c r="C59" s="51" t="s">
        <v>67</v>
      </c>
      <c r="D59" s="116">
        <v>20000</v>
      </c>
      <c r="E59" s="53">
        <v>0</v>
      </c>
      <c r="F59" s="52">
        <v>15674.33</v>
      </c>
      <c r="G59" s="30">
        <f>F59/D59*100</f>
        <v>78.371650000000002</v>
      </c>
      <c r="H59" s="54" t="s">
        <v>12</v>
      </c>
      <c r="I59" s="55">
        <f t="shared" ref="I59:I76" si="5">F59</f>
        <v>15674.33</v>
      </c>
    </row>
    <row r="60" spans="1:9" ht="47.25" customHeight="1" x14ac:dyDescent="0.25">
      <c r="A60" s="49"/>
      <c r="B60" s="50">
        <v>741534</v>
      </c>
      <c r="C60" s="51" t="s">
        <v>68</v>
      </c>
      <c r="D60" s="110">
        <v>377000</v>
      </c>
      <c r="E60" s="53">
        <v>0</v>
      </c>
      <c r="F60" s="52">
        <v>150039.75</v>
      </c>
      <c r="G60" s="30">
        <f>F60/D60*100</f>
        <v>39.798342175066317</v>
      </c>
      <c r="H60" s="54" t="s">
        <v>12</v>
      </c>
      <c r="I60" s="55">
        <f t="shared" si="5"/>
        <v>150039.75</v>
      </c>
    </row>
    <row r="61" spans="1:9" ht="45" customHeight="1" x14ac:dyDescent="0.25">
      <c r="A61" s="49"/>
      <c r="B61" s="50">
        <v>741535</v>
      </c>
      <c r="C61" s="51" t="s">
        <v>69</v>
      </c>
      <c r="D61" s="116">
        <v>0</v>
      </c>
      <c r="E61" s="53">
        <v>0</v>
      </c>
      <c r="F61" s="56">
        <v>0</v>
      </c>
      <c r="G61" s="30">
        <v>0</v>
      </c>
      <c r="H61" s="54">
        <v>0</v>
      </c>
      <c r="I61" s="54">
        <f t="shared" si="5"/>
        <v>0</v>
      </c>
    </row>
    <row r="62" spans="1:9" ht="42.75" customHeight="1" x14ac:dyDescent="0.25">
      <c r="A62" s="49"/>
      <c r="B62" s="50">
        <v>741538</v>
      </c>
      <c r="C62" s="51" t="s">
        <v>70</v>
      </c>
      <c r="D62" s="118">
        <v>2500000</v>
      </c>
      <c r="E62" s="53">
        <v>0</v>
      </c>
      <c r="F62" s="52">
        <v>512472.97</v>
      </c>
      <c r="G62" s="30">
        <f t="shared" ref="G62:G72" si="6">F62/D62*100</f>
        <v>20.498918799999998</v>
      </c>
      <c r="H62" s="54" t="s">
        <v>12</v>
      </c>
      <c r="I62" s="55">
        <f t="shared" si="5"/>
        <v>512472.97</v>
      </c>
    </row>
    <row r="63" spans="1:9" ht="15.75" customHeight="1" x14ac:dyDescent="0.25">
      <c r="A63" s="49"/>
      <c r="B63" s="50">
        <v>741596</v>
      </c>
      <c r="C63" s="51" t="s">
        <v>71</v>
      </c>
      <c r="D63" s="116">
        <v>322500</v>
      </c>
      <c r="E63" s="53">
        <v>0</v>
      </c>
      <c r="F63" s="52">
        <v>104845.69</v>
      </c>
      <c r="G63" s="30">
        <f t="shared" si="6"/>
        <v>32.510291472868218</v>
      </c>
      <c r="H63" s="80">
        <v>0</v>
      </c>
      <c r="I63" s="55">
        <f t="shared" si="5"/>
        <v>104845.69</v>
      </c>
    </row>
    <row r="64" spans="1:9" ht="31.5" customHeight="1" x14ac:dyDescent="0.2">
      <c r="A64" s="72">
        <v>742000</v>
      </c>
      <c r="B64" s="73"/>
      <c r="C64" s="74" t="s">
        <v>72</v>
      </c>
      <c r="D64" s="75">
        <f>D65+D66+D67+D68+D69+D70+D71+D72+D73+D75+D76+D77</f>
        <v>29629500</v>
      </c>
      <c r="E64" s="119">
        <f>E77+E78</f>
        <v>2585000</v>
      </c>
      <c r="F64" s="75">
        <f>F65+F66+F67+F68+F69+F70+F71+F72+F73+F75+F76+F77</f>
        <v>13519454.289999999</v>
      </c>
      <c r="G64" s="30">
        <f t="shared" si="6"/>
        <v>45.628357852815604</v>
      </c>
      <c r="H64" s="115">
        <v>0</v>
      </c>
      <c r="I64" s="78">
        <f t="shared" si="5"/>
        <v>13519454.289999999</v>
      </c>
    </row>
    <row r="65" spans="1:9" ht="54" customHeight="1" x14ac:dyDescent="0.25">
      <c r="A65" s="49"/>
      <c r="B65" s="50">
        <v>742126</v>
      </c>
      <c r="C65" s="51" t="s">
        <v>73</v>
      </c>
      <c r="D65" s="120">
        <v>0</v>
      </c>
      <c r="E65" s="121">
        <v>0</v>
      </c>
      <c r="F65" s="52">
        <v>0</v>
      </c>
      <c r="G65" s="30">
        <v>0</v>
      </c>
      <c r="H65" s="54" t="s">
        <v>12</v>
      </c>
      <c r="I65" s="55">
        <f t="shared" si="5"/>
        <v>0</v>
      </c>
    </row>
    <row r="66" spans="1:9" ht="72" customHeight="1" x14ac:dyDescent="0.25">
      <c r="A66" s="49"/>
      <c r="B66" s="50">
        <v>742152</v>
      </c>
      <c r="C66" s="51" t="s">
        <v>74</v>
      </c>
      <c r="D66" s="122">
        <v>4037000</v>
      </c>
      <c r="E66" s="121">
        <v>0</v>
      </c>
      <c r="F66" s="52">
        <v>1533628.79</v>
      </c>
      <c r="G66" s="30">
        <f t="shared" si="6"/>
        <v>37.989318553381224</v>
      </c>
      <c r="H66" s="54" t="s">
        <v>12</v>
      </c>
      <c r="I66" s="55">
        <f t="shared" si="5"/>
        <v>1533628.79</v>
      </c>
    </row>
    <row r="67" spans="1:9" ht="26.25" customHeight="1" x14ac:dyDescent="0.25">
      <c r="A67" s="57"/>
      <c r="B67" s="58">
        <v>742153</v>
      </c>
      <c r="C67" s="59" t="s">
        <v>75</v>
      </c>
      <c r="D67" s="123">
        <v>657500</v>
      </c>
      <c r="E67" s="124">
        <v>0</v>
      </c>
      <c r="F67" s="62">
        <v>209608</v>
      </c>
      <c r="G67" s="30">
        <f t="shared" si="6"/>
        <v>31.879543726235742</v>
      </c>
      <c r="H67" s="63" t="s">
        <v>12</v>
      </c>
      <c r="I67" s="64">
        <f t="shared" si="5"/>
        <v>209608</v>
      </c>
    </row>
    <row r="68" spans="1:9" ht="31.5" customHeight="1" x14ac:dyDescent="0.25">
      <c r="A68" s="49"/>
      <c r="B68" s="50">
        <v>742154</v>
      </c>
      <c r="C68" s="51" t="s">
        <v>76</v>
      </c>
      <c r="D68" s="120">
        <v>20000</v>
      </c>
      <c r="E68" s="121">
        <v>0</v>
      </c>
      <c r="F68" s="52">
        <v>4148</v>
      </c>
      <c r="G68" s="30">
        <f t="shared" si="6"/>
        <v>20.74</v>
      </c>
      <c r="H68" s="54" t="s">
        <v>12</v>
      </c>
      <c r="I68" s="55">
        <f t="shared" si="5"/>
        <v>4148</v>
      </c>
    </row>
    <row r="69" spans="1:9" ht="57.75" customHeight="1" x14ac:dyDescent="0.25">
      <c r="A69" s="49"/>
      <c r="B69" s="50">
        <v>742156</v>
      </c>
      <c r="C69" s="51" t="s">
        <v>77</v>
      </c>
      <c r="D69" s="122">
        <v>23000000</v>
      </c>
      <c r="E69" s="121">
        <v>0</v>
      </c>
      <c r="F69" s="52">
        <v>10597167</v>
      </c>
      <c r="G69" s="30">
        <f t="shared" si="6"/>
        <v>46.074639130434782</v>
      </c>
      <c r="H69" s="54" t="s">
        <v>12</v>
      </c>
      <c r="I69" s="55">
        <f t="shared" si="5"/>
        <v>10597167</v>
      </c>
    </row>
    <row r="70" spans="1:9" ht="15.75" customHeight="1" x14ac:dyDescent="0.25">
      <c r="A70" s="49"/>
      <c r="B70" s="50">
        <v>742251</v>
      </c>
      <c r="C70" s="51" t="s">
        <v>78</v>
      </c>
      <c r="D70" s="122">
        <v>981000</v>
      </c>
      <c r="E70" s="121">
        <v>0</v>
      </c>
      <c r="F70" s="52">
        <v>437390</v>
      </c>
      <c r="G70" s="30">
        <f t="shared" si="6"/>
        <v>44.586136595310904</v>
      </c>
      <c r="H70" s="54" t="s">
        <v>12</v>
      </c>
      <c r="I70" s="55">
        <f t="shared" si="5"/>
        <v>437390</v>
      </c>
    </row>
    <row r="71" spans="1:9" ht="46.5" customHeight="1" x14ac:dyDescent="0.25">
      <c r="A71" s="49"/>
      <c r="B71" s="50">
        <v>742253</v>
      </c>
      <c r="C71" s="51" t="s">
        <v>79</v>
      </c>
      <c r="D71" s="122">
        <v>10000</v>
      </c>
      <c r="E71" s="121">
        <v>0</v>
      </c>
      <c r="F71" s="52">
        <v>0</v>
      </c>
      <c r="G71" s="30">
        <f t="shared" si="6"/>
        <v>0</v>
      </c>
      <c r="H71" s="54" t="s">
        <v>12</v>
      </c>
      <c r="I71" s="55">
        <f t="shared" si="5"/>
        <v>0</v>
      </c>
    </row>
    <row r="72" spans="1:9" ht="42" customHeight="1" x14ac:dyDescent="0.25">
      <c r="A72" s="49"/>
      <c r="B72" s="50">
        <v>742255</v>
      </c>
      <c r="C72" s="51" t="s">
        <v>80</v>
      </c>
      <c r="D72" s="122">
        <v>890000</v>
      </c>
      <c r="E72" s="121">
        <v>0</v>
      </c>
      <c r="F72" s="52">
        <v>724760</v>
      </c>
      <c r="G72" s="30">
        <f t="shared" si="6"/>
        <v>81.433707865168543</v>
      </c>
      <c r="H72" s="54" t="s">
        <v>12</v>
      </c>
      <c r="I72" s="55">
        <f t="shared" si="5"/>
        <v>724760</v>
      </c>
    </row>
    <row r="73" spans="1:9" ht="38.25" hidden="1" customHeight="1" x14ac:dyDescent="0.25">
      <c r="A73" s="49"/>
      <c r="B73" s="50">
        <v>742353</v>
      </c>
      <c r="C73" s="125" t="s">
        <v>81</v>
      </c>
      <c r="D73" s="65">
        <v>0</v>
      </c>
      <c r="E73" s="126" t="s">
        <v>12</v>
      </c>
      <c r="F73" s="52">
        <v>0</v>
      </c>
      <c r="G73" s="30">
        <v>0</v>
      </c>
      <c r="H73" s="54" t="s">
        <v>12</v>
      </c>
      <c r="I73" s="55">
        <f t="shared" si="5"/>
        <v>0</v>
      </c>
    </row>
    <row r="74" spans="1:9" ht="42.75" hidden="1" customHeight="1" x14ac:dyDescent="0.25">
      <c r="A74" s="49"/>
      <c r="B74" s="50">
        <v>742351</v>
      </c>
      <c r="C74" s="51" t="s">
        <v>82</v>
      </c>
      <c r="D74" s="54">
        <v>58900</v>
      </c>
      <c r="E74" s="121">
        <v>0</v>
      </c>
      <c r="F74" s="56">
        <v>22068</v>
      </c>
      <c r="G74" s="30">
        <f>F74/D74*100</f>
        <v>37.466893039049239</v>
      </c>
      <c r="H74" s="112" t="s">
        <v>12</v>
      </c>
      <c r="I74" s="55">
        <f t="shared" si="5"/>
        <v>22068</v>
      </c>
    </row>
    <row r="75" spans="1:9" ht="42.75" customHeight="1" x14ac:dyDescent="0.25">
      <c r="A75" s="49"/>
      <c r="B75" s="50">
        <v>742316</v>
      </c>
      <c r="C75" s="51" t="s">
        <v>83</v>
      </c>
      <c r="D75" s="120">
        <v>0</v>
      </c>
      <c r="E75" s="121"/>
      <c r="F75" s="56">
        <v>0</v>
      </c>
      <c r="G75" s="30">
        <v>0</v>
      </c>
      <c r="H75" s="112"/>
      <c r="I75" s="55">
        <f t="shared" si="5"/>
        <v>0</v>
      </c>
    </row>
    <row r="76" spans="1:9" ht="42.75" customHeight="1" x14ac:dyDescent="0.25">
      <c r="A76" s="49"/>
      <c r="B76" s="50">
        <v>742351</v>
      </c>
      <c r="C76" s="51" t="s">
        <v>84</v>
      </c>
      <c r="D76" s="120">
        <v>34000</v>
      </c>
      <c r="E76" s="126" t="s">
        <v>12</v>
      </c>
      <c r="F76" s="56">
        <v>12752.5</v>
      </c>
      <c r="G76" s="30">
        <f>F76/D76*100</f>
        <v>37.507352941176471</v>
      </c>
      <c r="H76" s="112"/>
      <c r="I76" s="55">
        <f t="shared" si="5"/>
        <v>12752.5</v>
      </c>
    </row>
    <row r="77" spans="1:9" ht="42.75" customHeight="1" x14ac:dyDescent="0.25">
      <c r="A77" s="49"/>
      <c r="B77" s="50">
        <v>742352</v>
      </c>
      <c r="C77" s="127" t="s">
        <v>85</v>
      </c>
      <c r="D77" s="54">
        <v>0</v>
      </c>
      <c r="E77" s="126">
        <v>660000</v>
      </c>
      <c r="F77" s="56">
        <v>0</v>
      </c>
      <c r="G77" s="30">
        <v>0</v>
      </c>
      <c r="H77" s="112">
        <v>0</v>
      </c>
      <c r="I77" s="55">
        <v>0</v>
      </c>
    </row>
    <row r="78" spans="1:9" ht="42.75" customHeight="1" x14ac:dyDescent="0.25">
      <c r="A78" s="49"/>
      <c r="B78" s="50">
        <v>742353</v>
      </c>
      <c r="C78" s="125" t="s">
        <v>81</v>
      </c>
      <c r="D78" s="65">
        <v>0</v>
      </c>
      <c r="E78" s="126">
        <v>1925000</v>
      </c>
      <c r="F78" s="52">
        <v>0</v>
      </c>
      <c r="G78" s="30">
        <v>0</v>
      </c>
      <c r="H78" s="54" t="s">
        <v>12</v>
      </c>
      <c r="I78" s="55">
        <f t="shared" ref="I78:I96" si="7">F78</f>
        <v>0</v>
      </c>
    </row>
    <row r="79" spans="1:9" ht="31.5" customHeight="1" x14ac:dyDescent="0.25">
      <c r="A79" s="72">
        <v>743000</v>
      </c>
      <c r="B79" s="73"/>
      <c r="C79" s="128" t="s">
        <v>86</v>
      </c>
      <c r="D79" s="75">
        <f>SUM(D80:D81)</f>
        <v>286600</v>
      </c>
      <c r="E79" s="76">
        <v>0</v>
      </c>
      <c r="F79" s="75">
        <f>F80+F81</f>
        <v>71588.7</v>
      </c>
      <c r="G79" s="30">
        <f t="shared" ref="G79:G86" si="8">F79/D79*100</f>
        <v>24.97861130495464</v>
      </c>
      <c r="H79" s="77" t="s">
        <v>12</v>
      </c>
      <c r="I79" s="78">
        <f t="shared" si="7"/>
        <v>71588.7</v>
      </c>
    </row>
    <row r="80" spans="1:9" ht="31.5" customHeight="1" x14ac:dyDescent="0.25">
      <c r="A80" s="49"/>
      <c r="B80" s="50">
        <v>743351</v>
      </c>
      <c r="C80" s="51" t="s">
        <v>87</v>
      </c>
      <c r="D80" s="116">
        <v>216600</v>
      </c>
      <c r="E80" s="53">
        <v>0</v>
      </c>
      <c r="F80" s="52">
        <v>62500</v>
      </c>
      <c r="G80" s="30">
        <f t="shared" si="8"/>
        <v>28.855032317636198</v>
      </c>
      <c r="H80" s="54" t="s">
        <v>12</v>
      </c>
      <c r="I80" s="55">
        <f t="shared" si="7"/>
        <v>62500</v>
      </c>
    </row>
    <row r="81" spans="1:9" ht="54.75" customHeight="1" x14ac:dyDescent="0.25">
      <c r="A81" s="49"/>
      <c r="B81" s="50">
        <v>743924</v>
      </c>
      <c r="C81" s="51" t="s">
        <v>88</v>
      </c>
      <c r="D81" s="120">
        <v>70000</v>
      </c>
      <c r="E81" s="53">
        <v>0</v>
      </c>
      <c r="F81" s="52">
        <v>9088.7000000000007</v>
      </c>
      <c r="G81" s="30">
        <f t="shared" si="8"/>
        <v>12.983857142857143</v>
      </c>
      <c r="H81" s="54" t="s">
        <v>12</v>
      </c>
      <c r="I81" s="55">
        <f t="shared" si="7"/>
        <v>9088.7000000000007</v>
      </c>
    </row>
    <row r="82" spans="1:9" ht="25.5" customHeight="1" x14ac:dyDescent="0.2">
      <c r="A82" s="72">
        <v>744000</v>
      </c>
      <c r="B82" s="73"/>
      <c r="C82" s="74" t="s">
        <v>89</v>
      </c>
      <c r="D82" s="75">
        <f>SUM(D83:D84)</f>
        <v>18641000</v>
      </c>
      <c r="E82" s="76">
        <f>E83+E84</f>
        <v>0</v>
      </c>
      <c r="F82" s="75">
        <f>F83+F84</f>
        <v>5565459.3399999999</v>
      </c>
      <c r="G82" s="30">
        <f t="shared" si="8"/>
        <v>29.856012767555391</v>
      </c>
      <c r="H82" s="77">
        <v>0</v>
      </c>
      <c r="I82" s="78">
        <f t="shared" si="7"/>
        <v>5565459.3399999999</v>
      </c>
    </row>
    <row r="83" spans="1:9" ht="40.5" customHeight="1" x14ac:dyDescent="0.25">
      <c r="A83" s="49"/>
      <c r="B83" s="50">
        <v>744151</v>
      </c>
      <c r="C83" s="51" t="s">
        <v>90</v>
      </c>
      <c r="D83" s="116">
        <v>641000</v>
      </c>
      <c r="E83" s="53">
        <v>0</v>
      </c>
      <c r="F83" s="52">
        <v>90894.43</v>
      </c>
      <c r="G83" s="30">
        <f t="shared" si="8"/>
        <v>14.180098283931356</v>
      </c>
      <c r="H83" s="54">
        <v>0</v>
      </c>
      <c r="I83" s="55">
        <f t="shared" si="7"/>
        <v>90894.43</v>
      </c>
    </row>
    <row r="84" spans="1:9" ht="57.75" customHeight="1" x14ac:dyDescent="0.25">
      <c r="A84" s="49"/>
      <c r="B84" s="50">
        <v>744251</v>
      </c>
      <c r="C84" s="51" t="s">
        <v>91</v>
      </c>
      <c r="D84" s="116">
        <v>18000000</v>
      </c>
      <c r="E84" s="53">
        <v>0</v>
      </c>
      <c r="F84" s="52">
        <v>5474564.9100000001</v>
      </c>
      <c r="G84" s="30">
        <f t="shared" si="8"/>
        <v>30.4142495</v>
      </c>
      <c r="H84" s="54">
        <v>0</v>
      </c>
      <c r="I84" s="55">
        <f t="shared" si="7"/>
        <v>5474564.9100000001</v>
      </c>
    </row>
    <row r="85" spans="1:9" ht="25.5" customHeight="1" x14ac:dyDescent="0.2">
      <c r="A85" s="129">
        <v>745000</v>
      </c>
      <c r="B85" s="73"/>
      <c r="C85" s="74" t="s">
        <v>92</v>
      </c>
      <c r="D85" s="75">
        <f>D86+D87</f>
        <v>127495</v>
      </c>
      <c r="E85" s="76">
        <v>0</v>
      </c>
      <c r="F85" s="75">
        <f>F86+F87</f>
        <v>138888.89000000001</v>
      </c>
      <c r="G85" s="30">
        <f t="shared" si="8"/>
        <v>108.9367347739127</v>
      </c>
      <c r="H85" s="77">
        <v>0</v>
      </c>
      <c r="I85" s="78">
        <f t="shared" si="7"/>
        <v>138888.89000000001</v>
      </c>
    </row>
    <row r="86" spans="1:9" ht="27.75" customHeight="1" x14ac:dyDescent="0.25">
      <c r="A86" s="49"/>
      <c r="B86" s="50">
        <v>745151</v>
      </c>
      <c r="C86" s="51" t="s">
        <v>93</v>
      </c>
      <c r="D86" s="116">
        <v>127495</v>
      </c>
      <c r="E86" s="53">
        <v>0</v>
      </c>
      <c r="F86" s="52">
        <v>138888.89000000001</v>
      </c>
      <c r="G86" s="30">
        <f t="shared" si="8"/>
        <v>108.9367347739127</v>
      </c>
      <c r="H86" s="54">
        <v>0</v>
      </c>
      <c r="I86" s="55">
        <f t="shared" si="7"/>
        <v>138888.89000000001</v>
      </c>
    </row>
    <row r="87" spans="1:9" ht="45.75" customHeight="1" x14ac:dyDescent="0.25">
      <c r="A87" s="49"/>
      <c r="B87" s="50">
        <v>745153</v>
      </c>
      <c r="C87" s="51" t="s">
        <v>94</v>
      </c>
      <c r="D87" s="56">
        <v>0</v>
      </c>
      <c r="E87" s="53">
        <v>0</v>
      </c>
      <c r="F87" s="56">
        <v>0</v>
      </c>
      <c r="G87" s="30">
        <v>0</v>
      </c>
      <c r="H87" s="54">
        <v>0</v>
      </c>
      <c r="I87" s="54">
        <f t="shared" si="7"/>
        <v>0</v>
      </c>
    </row>
    <row r="88" spans="1:9" ht="42.75" customHeight="1" x14ac:dyDescent="0.2">
      <c r="A88" s="84">
        <v>770000</v>
      </c>
      <c r="B88" s="34"/>
      <c r="C88" s="85" t="s">
        <v>95</v>
      </c>
      <c r="D88" s="130">
        <f>D89+D90</f>
        <v>1000000</v>
      </c>
      <c r="E88" s="131">
        <v>0</v>
      </c>
      <c r="F88" s="88">
        <f>F90+F89</f>
        <v>300000</v>
      </c>
      <c r="G88" s="30">
        <f>F88/D88*100</f>
        <v>30</v>
      </c>
      <c r="H88" s="86">
        <v>0</v>
      </c>
      <c r="I88" s="90">
        <f t="shared" si="7"/>
        <v>300000</v>
      </c>
    </row>
    <row r="89" spans="1:9" ht="57" customHeight="1" x14ac:dyDescent="0.25">
      <c r="A89" s="49"/>
      <c r="B89" s="50">
        <v>772111</v>
      </c>
      <c r="C89" s="51" t="s">
        <v>96</v>
      </c>
      <c r="D89" s="116">
        <v>1000000</v>
      </c>
      <c r="E89" s="132">
        <v>0</v>
      </c>
      <c r="F89" s="52">
        <v>300000</v>
      </c>
      <c r="G89" s="30">
        <f>F89/D89*100</f>
        <v>30</v>
      </c>
      <c r="H89" s="54" t="s">
        <v>12</v>
      </c>
      <c r="I89" s="55">
        <f t="shared" si="7"/>
        <v>300000</v>
      </c>
    </row>
    <row r="90" spans="1:9" ht="57" customHeight="1" x14ac:dyDescent="0.25">
      <c r="A90" s="49"/>
      <c r="B90" s="50">
        <v>772114</v>
      </c>
      <c r="C90" s="51" t="s">
        <v>97</v>
      </c>
      <c r="D90" s="116">
        <v>0</v>
      </c>
      <c r="E90" s="132" t="s">
        <v>12</v>
      </c>
      <c r="F90" s="52">
        <v>0</v>
      </c>
      <c r="G90" s="30">
        <v>0</v>
      </c>
      <c r="H90" s="54"/>
      <c r="I90" s="55">
        <f t="shared" si="7"/>
        <v>0</v>
      </c>
    </row>
    <row r="91" spans="1:9" ht="15.75" customHeight="1" x14ac:dyDescent="0.2">
      <c r="A91" s="84">
        <v>790000</v>
      </c>
      <c r="B91" s="34"/>
      <c r="C91" s="85" t="s">
        <v>98</v>
      </c>
      <c r="D91" s="86">
        <v>0</v>
      </c>
      <c r="E91" s="131">
        <v>0</v>
      </c>
      <c r="F91" s="133">
        <v>0</v>
      </c>
      <c r="G91" s="30">
        <v>0</v>
      </c>
      <c r="H91" s="134" t="s">
        <v>12</v>
      </c>
      <c r="I91" s="134">
        <f t="shared" si="7"/>
        <v>0</v>
      </c>
    </row>
    <row r="92" spans="1:9" ht="15.75" customHeight="1" x14ac:dyDescent="0.25">
      <c r="A92" s="49"/>
      <c r="B92" s="50">
        <v>791110</v>
      </c>
      <c r="C92" s="51" t="s">
        <v>99</v>
      </c>
      <c r="D92" s="54">
        <v>0</v>
      </c>
      <c r="E92" s="53">
        <v>0</v>
      </c>
      <c r="F92" s="56">
        <v>0</v>
      </c>
      <c r="G92" s="30">
        <v>0</v>
      </c>
      <c r="H92" s="54" t="s">
        <v>12</v>
      </c>
      <c r="I92" s="54">
        <f t="shared" si="7"/>
        <v>0</v>
      </c>
    </row>
    <row r="93" spans="1:9" ht="25.5" customHeight="1" x14ac:dyDescent="0.2">
      <c r="A93" s="135">
        <v>800000</v>
      </c>
      <c r="B93" s="136"/>
      <c r="C93" s="137" t="s">
        <v>100</v>
      </c>
      <c r="D93" s="138">
        <f>D94+D98</f>
        <v>2393000</v>
      </c>
      <c r="E93" s="139">
        <v>0</v>
      </c>
      <c r="F93" s="140">
        <f>F94+F98</f>
        <v>583650</v>
      </c>
      <c r="G93" s="30">
        <f>F93/D93*100</f>
        <v>24.38988717091517</v>
      </c>
      <c r="H93" s="141" t="s">
        <v>12</v>
      </c>
      <c r="I93" s="142">
        <f t="shared" si="7"/>
        <v>583650</v>
      </c>
    </row>
    <row r="94" spans="1:9" ht="25.5" customHeight="1" x14ac:dyDescent="0.2">
      <c r="A94" s="84">
        <v>810000</v>
      </c>
      <c r="B94" s="34"/>
      <c r="C94" s="85" t="s">
        <v>101</v>
      </c>
      <c r="D94" s="88">
        <f>D95+D96+D97</f>
        <v>0</v>
      </c>
      <c r="E94" s="131">
        <v>0</v>
      </c>
      <c r="F94" s="88">
        <f>F95+F96</f>
        <v>0</v>
      </c>
      <c r="G94" s="30">
        <v>0</v>
      </c>
      <c r="H94" s="134" t="s">
        <v>12</v>
      </c>
      <c r="I94" s="90">
        <f t="shared" si="7"/>
        <v>0</v>
      </c>
    </row>
    <row r="95" spans="1:9" ht="30.75" customHeight="1" x14ac:dyDescent="0.25">
      <c r="A95" s="49"/>
      <c r="B95" s="50">
        <v>811151</v>
      </c>
      <c r="C95" s="51" t="s">
        <v>102</v>
      </c>
      <c r="D95" s="116">
        <v>0</v>
      </c>
      <c r="E95" s="53">
        <v>0</v>
      </c>
      <c r="F95" s="52">
        <v>0</v>
      </c>
      <c r="G95" s="30">
        <v>0</v>
      </c>
      <c r="H95" s="54" t="s">
        <v>12</v>
      </c>
      <c r="I95" s="55">
        <f t="shared" si="7"/>
        <v>0</v>
      </c>
    </row>
    <row r="96" spans="1:9" ht="36.75" customHeight="1" x14ac:dyDescent="0.25">
      <c r="A96" s="49"/>
      <c r="B96" s="50">
        <v>811152</v>
      </c>
      <c r="C96" s="51" t="s">
        <v>103</v>
      </c>
      <c r="D96" s="116">
        <v>0</v>
      </c>
      <c r="E96" s="53">
        <v>0</v>
      </c>
      <c r="F96" s="56">
        <v>0</v>
      </c>
      <c r="G96" s="30">
        <v>0</v>
      </c>
      <c r="H96" s="54" t="s">
        <v>12</v>
      </c>
      <c r="I96" s="54">
        <f t="shared" si="7"/>
        <v>0</v>
      </c>
    </row>
    <row r="97" spans="1:9" ht="36.75" customHeight="1" x14ac:dyDescent="0.25">
      <c r="A97" s="49"/>
      <c r="B97" s="50">
        <v>812151</v>
      </c>
      <c r="C97" s="51" t="s">
        <v>104</v>
      </c>
      <c r="D97" s="116">
        <v>0</v>
      </c>
      <c r="E97" s="53" t="s">
        <v>12</v>
      </c>
      <c r="F97" s="56">
        <v>0</v>
      </c>
      <c r="G97" s="30">
        <v>0</v>
      </c>
      <c r="H97" s="54">
        <v>0</v>
      </c>
      <c r="I97" s="54">
        <v>0</v>
      </c>
    </row>
    <row r="98" spans="1:9" ht="25.5" customHeight="1" x14ac:dyDescent="0.2">
      <c r="A98" s="84">
        <v>840000</v>
      </c>
      <c r="B98" s="34"/>
      <c r="C98" s="85" t="s">
        <v>105</v>
      </c>
      <c r="D98" s="134">
        <f>D99</f>
        <v>2393000</v>
      </c>
      <c r="E98" s="131">
        <v>0</v>
      </c>
      <c r="F98" s="88">
        <f>F99</f>
        <v>583650</v>
      </c>
      <c r="G98" s="30">
        <f>F98/D98*100</f>
        <v>24.38988717091517</v>
      </c>
      <c r="H98" s="134" t="s">
        <v>12</v>
      </c>
      <c r="I98" s="90">
        <f t="shared" ref="I98:I104" si="9">F98</f>
        <v>583650</v>
      </c>
    </row>
    <row r="99" spans="1:9" ht="25.5" customHeight="1" x14ac:dyDescent="0.25">
      <c r="A99" s="49"/>
      <c r="B99" s="50">
        <v>841151</v>
      </c>
      <c r="C99" s="51" t="s">
        <v>106</v>
      </c>
      <c r="D99" s="54">
        <v>2393000</v>
      </c>
      <c r="E99" s="53">
        <v>0</v>
      </c>
      <c r="F99" s="52">
        <v>583650</v>
      </c>
      <c r="G99" s="30">
        <f>F99/D99*100</f>
        <v>24.38988717091517</v>
      </c>
      <c r="H99" s="54" t="s">
        <v>12</v>
      </c>
      <c r="I99" s="55">
        <f t="shared" si="9"/>
        <v>583650</v>
      </c>
    </row>
    <row r="100" spans="1:9" ht="41.25" customHeight="1" x14ac:dyDescent="0.2">
      <c r="A100" s="135">
        <v>900000</v>
      </c>
      <c r="B100" s="136"/>
      <c r="C100" s="137" t="s">
        <v>107</v>
      </c>
      <c r="D100" s="141">
        <f t="shared" ref="D100:F101" si="10">D101</f>
        <v>0</v>
      </c>
      <c r="E100" s="139">
        <f t="shared" si="10"/>
        <v>0</v>
      </c>
      <c r="F100" s="143">
        <f t="shared" si="10"/>
        <v>0</v>
      </c>
      <c r="G100" s="30">
        <v>0</v>
      </c>
      <c r="H100" s="141" t="s">
        <v>12</v>
      </c>
      <c r="I100" s="141">
        <f t="shared" si="9"/>
        <v>0</v>
      </c>
    </row>
    <row r="101" spans="1:9" ht="15.75" customHeight="1" x14ac:dyDescent="0.2">
      <c r="A101" s="84">
        <v>910000</v>
      </c>
      <c r="B101" s="34"/>
      <c r="C101" s="85" t="s">
        <v>108</v>
      </c>
      <c r="D101" s="114">
        <f t="shared" si="10"/>
        <v>0</v>
      </c>
      <c r="E101" s="131">
        <f t="shared" si="10"/>
        <v>0</v>
      </c>
      <c r="F101" s="133">
        <f t="shared" si="10"/>
        <v>0</v>
      </c>
      <c r="G101" s="30">
        <v>0</v>
      </c>
      <c r="H101" s="134" t="s">
        <v>12</v>
      </c>
      <c r="I101" s="134">
        <f t="shared" si="9"/>
        <v>0</v>
      </c>
    </row>
    <row r="102" spans="1:9" ht="43.5" customHeight="1" x14ac:dyDescent="0.25">
      <c r="A102" s="49"/>
      <c r="B102" s="144">
        <v>911451</v>
      </c>
      <c r="C102" s="51" t="s">
        <v>109</v>
      </c>
      <c r="D102" s="80">
        <v>0</v>
      </c>
      <c r="E102" s="53">
        <v>0</v>
      </c>
      <c r="F102" s="56">
        <v>0</v>
      </c>
      <c r="G102" s="30">
        <v>0</v>
      </c>
      <c r="H102" s="54" t="s">
        <v>12</v>
      </c>
      <c r="I102" s="54">
        <f t="shared" si="9"/>
        <v>0</v>
      </c>
    </row>
    <row r="103" spans="1:9" ht="42.75" x14ac:dyDescent="0.2">
      <c r="A103" s="145"/>
      <c r="B103" s="145" t="s">
        <v>110</v>
      </c>
      <c r="C103" s="146" t="s">
        <v>111</v>
      </c>
      <c r="D103" s="147">
        <f>D6+D93</f>
        <v>802362610</v>
      </c>
      <c r="E103" s="148">
        <f>E64</f>
        <v>2585000</v>
      </c>
      <c r="F103" s="149">
        <f>F93+F6</f>
        <v>427703078.94</v>
      </c>
      <c r="G103" s="150">
        <v>75.27</v>
      </c>
      <c r="H103" s="151" t="s">
        <v>112</v>
      </c>
      <c r="I103" s="152">
        <f t="shared" si="9"/>
        <v>427703078.94</v>
      </c>
    </row>
    <row r="104" spans="1:9" ht="42.75" x14ac:dyDescent="0.25">
      <c r="A104" s="153"/>
      <c r="B104" s="154" t="s">
        <v>113</v>
      </c>
      <c r="C104" s="155" t="s">
        <v>114</v>
      </c>
      <c r="D104" s="156">
        <f>D103+D4+D5</f>
        <v>1085463386</v>
      </c>
      <c r="E104" s="157">
        <f>E103+E4+E5</f>
        <v>5781984</v>
      </c>
      <c r="F104" s="158">
        <f>F103+F4+F5</f>
        <v>714000838.94000006</v>
      </c>
      <c r="G104" s="150">
        <v>77.31</v>
      </c>
      <c r="H104" s="159" t="s">
        <v>112</v>
      </c>
      <c r="I104" s="160">
        <f t="shared" si="9"/>
        <v>714000838.94000006</v>
      </c>
    </row>
  </sheetData>
  <mergeCells count="7">
    <mergeCell ref="A1:J1"/>
    <mergeCell ref="A2:A3"/>
    <mergeCell ref="B2:B3"/>
    <mergeCell ref="C2:C3"/>
    <mergeCell ref="D2:E2"/>
    <mergeCell ref="F2:H2"/>
    <mergeCell ref="I2:I3"/>
  </mergeCells>
  <pageMargins left="0.70833333333333304" right="0.70833333333333304" top="0.74791666666666701" bottom="0.74791666666666701" header="0.511811023622047" footer="0.511811023622047"/>
  <pageSetup paperSize="9" scale="85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8"/>
  <sheetViews>
    <sheetView zoomScaleNormal="100" workbookViewId="0">
      <selection activeCell="M15" sqref="M15"/>
    </sheetView>
  </sheetViews>
  <sheetFormatPr defaultColWidth="8.6640625" defaultRowHeight="15" x14ac:dyDescent="0.25"/>
  <cols>
    <col min="1" max="1" width="12.5" style="7" customWidth="1"/>
    <col min="2" max="2" width="11.1640625" style="7" customWidth="1"/>
    <col min="3" max="3" width="45.33203125" style="7" customWidth="1"/>
    <col min="4" max="4" width="21.1640625" style="8" customWidth="1"/>
    <col min="5" max="5" width="16.1640625" style="9" customWidth="1"/>
    <col min="6" max="6" width="20.5" style="8" customWidth="1"/>
    <col min="7" max="7" width="10.5" style="10" customWidth="1"/>
    <col min="8" max="8" width="10.5" style="8" customWidth="1"/>
    <col min="9" max="9" width="26.5" style="11" customWidth="1"/>
  </cols>
  <sheetData>
    <row r="1" spans="1:9" ht="25.5" customHeight="1" x14ac:dyDescent="0.2">
      <c r="A1" s="161">
        <v>920000</v>
      </c>
      <c r="B1" s="162"/>
      <c r="C1" s="163" t="s">
        <v>115</v>
      </c>
      <c r="D1" s="164" t="s">
        <v>12</v>
      </c>
      <c r="E1" s="165" t="s">
        <v>12</v>
      </c>
      <c r="F1" s="164" t="s">
        <v>12</v>
      </c>
      <c r="G1" s="166" t="s">
        <v>12</v>
      </c>
      <c r="H1" s="164" t="s">
        <v>12</v>
      </c>
      <c r="I1" s="164" t="s">
        <v>12</v>
      </c>
    </row>
    <row r="2" spans="1:9" ht="31.5" customHeight="1" x14ac:dyDescent="0.25">
      <c r="A2" s="167"/>
      <c r="B2" s="168">
        <v>921650</v>
      </c>
      <c r="C2" s="169" t="s">
        <v>116</v>
      </c>
      <c r="D2" s="170" t="s">
        <v>117</v>
      </c>
      <c r="E2" s="171"/>
      <c r="F2" s="172" t="s">
        <v>118</v>
      </c>
      <c r="G2" s="173" t="s">
        <v>12</v>
      </c>
      <c r="H2" s="174" t="s">
        <v>12</v>
      </c>
      <c r="I2" s="175" t="s">
        <v>12</v>
      </c>
    </row>
    <row r="3" spans="1:9" ht="38.25" customHeight="1" x14ac:dyDescent="0.2">
      <c r="A3" s="176"/>
      <c r="B3" s="177" t="s">
        <v>110</v>
      </c>
      <c r="C3" s="18" t="s">
        <v>119</v>
      </c>
      <c r="D3" s="178">
        <v>619532305.00999999</v>
      </c>
      <c r="E3" s="179" t="s">
        <v>120</v>
      </c>
      <c r="F3" s="180">
        <v>241389778.66</v>
      </c>
      <c r="G3" s="181">
        <v>38.96</v>
      </c>
      <c r="H3" s="180">
        <v>0</v>
      </c>
      <c r="I3" s="182">
        <v>241389778.66</v>
      </c>
    </row>
    <row r="4" spans="1:9" ht="34.5" customHeight="1" x14ac:dyDescent="0.2">
      <c r="A4" s="183"/>
      <c r="B4" s="184"/>
      <c r="C4" s="185" t="s">
        <v>121</v>
      </c>
      <c r="D4" s="186">
        <v>51305171.619999997</v>
      </c>
      <c r="E4" s="187">
        <v>0</v>
      </c>
      <c r="F4" s="188">
        <v>6088479</v>
      </c>
      <c r="G4" s="189">
        <f t="shared" ref="G4:G16" si="0">F4/D4*100</f>
        <v>11.867183770664093</v>
      </c>
      <c r="H4" s="188">
        <v>0</v>
      </c>
      <c r="I4" s="190">
        <f t="shared" ref="I4:I35" si="1">F4</f>
        <v>6088479</v>
      </c>
    </row>
    <row r="5" spans="1:9" x14ac:dyDescent="0.2">
      <c r="D5" s="8">
        <f>D6+D37+D44+D76+D74</f>
        <v>522284244.39999998</v>
      </c>
      <c r="E5" s="191">
        <f>E6+E37+E44+E74+E76</f>
        <v>900000</v>
      </c>
      <c r="F5" s="8">
        <f>F6+F37+F44+F74+F76</f>
        <v>158234276.51000002</v>
      </c>
      <c r="G5" s="189">
        <f t="shared" si="0"/>
        <v>30.296582408259226</v>
      </c>
      <c r="I5" s="11">
        <f t="shared" si="1"/>
        <v>158234276.51000002</v>
      </c>
    </row>
    <row r="6" spans="1:9" x14ac:dyDescent="0.2">
      <c r="D6" s="8">
        <f>D7+D18+D26+D35</f>
        <v>324109101.39999998</v>
      </c>
      <c r="F6" s="8">
        <f>F7+F17+F18+F26+F35</f>
        <v>133319119.08000001</v>
      </c>
      <c r="G6" s="189">
        <f t="shared" si="0"/>
        <v>41.134025087269585</v>
      </c>
      <c r="I6" s="11">
        <f t="shared" si="1"/>
        <v>133319119.08000001</v>
      </c>
    </row>
    <row r="7" spans="1:9" x14ac:dyDescent="0.2">
      <c r="D7" s="8">
        <f>SUM(D8:D16)</f>
        <v>258009101.40000001</v>
      </c>
      <c r="F7" s="8">
        <f>SUM(F8:F16)</f>
        <v>93893206.24000001</v>
      </c>
      <c r="G7" s="189">
        <f t="shared" si="0"/>
        <v>36.39143182566815</v>
      </c>
      <c r="I7" s="11">
        <f t="shared" si="1"/>
        <v>93893206.24000001</v>
      </c>
    </row>
    <row r="8" spans="1:9" x14ac:dyDescent="0.25">
      <c r="A8" s="192"/>
      <c r="B8" s="192"/>
      <c r="C8" s="192"/>
      <c r="D8" s="193">
        <v>221359101.40000001</v>
      </c>
      <c r="E8" s="194">
        <v>0</v>
      </c>
      <c r="F8" s="195">
        <v>72230504.340000004</v>
      </c>
      <c r="G8" s="189">
        <f t="shared" si="0"/>
        <v>32.630465105420782</v>
      </c>
      <c r="H8" s="193"/>
      <c r="I8" s="196">
        <f t="shared" si="1"/>
        <v>72230504.340000004</v>
      </c>
    </row>
    <row r="9" spans="1:9" x14ac:dyDescent="0.25">
      <c r="A9" s="192"/>
      <c r="B9" s="192"/>
      <c r="C9" s="192"/>
      <c r="D9" s="193">
        <v>300000</v>
      </c>
      <c r="E9" s="194">
        <v>0</v>
      </c>
      <c r="F9" s="195">
        <v>20924.7</v>
      </c>
      <c r="G9" s="189">
        <f t="shared" si="0"/>
        <v>6.9749000000000008</v>
      </c>
      <c r="H9" s="193"/>
      <c r="I9" s="196">
        <f t="shared" si="1"/>
        <v>20924.7</v>
      </c>
    </row>
    <row r="10" spans="1:9" x14ac:dyDescent="0.25">
      <c r="A10" s="192"/>
      <c r="B10" s="192"/>
      <c r="C10" s="192"/>
      <c r="D10" s="193">
        <v>11000000</v>
      </c>
      <c r="E10" s="194">
        <v>0</v>
      </c>
      <c r="F10" s="195">
        <v>4077670.55</v>
      </c>
      <c r="G10" s="189">
        <f t="shared" si="0"/>
        <v>37.069732272727272</v>
      </c>
      <c r="H10" s="193"/>
      <c r="I10" s="196">
        <f t="shared" si="1"/>
        <v>4077670.55</v>
      </c>
    </row>
    <row r="11" spans="1:9" x14ac:dyDescent="0.25">
      <c r="A11" s="192"/>
      <c r="B11" s="192"/>
      <c r="C11" s="192"/>
      <c r="D11" s="193">
        <v>23000000</v>
      </c>
      <c r="E11" s="194">
        <v>0</v>
      </c>
      <c r="F11" s="195">
        <v>10765492.15</v>
      </c>
      <c r="G11" s="189">
        <f t="shared" si="0"/>
        <v>46.806487608695655</v>
      </c>
      <c r="H11" s="193"/>
      <c r="I11" s="196">
        <f t="shared" si="1"/>
        <v>10765492.15</v>
      </c>
    </row>
    <row r="12" spans="1:9" x14ac:dyDescent="0.25">
      <c r="A12" s="192"/>
      <c r="B12" s="192"/>
      <c r="C12" s="192"/>
      <c r="D12" s="193">
        <v>50000</v>
      </c>
      <c r="E12" s="194">
        <v>0</v>
      </c>
      <c r="F12" s="197">
        <v>0</v>
      </c>
      <c r="G12" s="189">
        <f t="shared" si="0"/>
        <v>0</v>
      </c>
      <c r="H12" s="193"/>
      <c r="I12" s="196">
        <f t="shared" si="1"/>
        <v>0</v>
      </c>
    </row>
    <row r="13" spans="1:9" x14ac:dyDescent="0.25">
      <c r="A13" s="192"/>
      <c r="B13" s="192"/>
      <c r="C13" s="192"/>
      <c r="D13" s="193"/>
      <c r="E13" s="194">
        <v>0</v>
      </c>
      <c r="F13" s="195">
        <v>123663.85</v>
      </c>
      <c r="G13" s="189" t="e">
        <f t="shared" si="0"/>
        <v>#DIV/0!</v>
      </c>
      <c r="H13" s="193"/>
      <c r="I13" s="196">
        <f t="shared" si="1"/>
        <v>123663.85</v>
      </c>
    </row>
    <row r="14" spans="1:9" x14ac:dyDescent="0.25">
      <c r="A14" s="192"/>
      <c r="B14" s="192"/>
      <c r="C14" s="192"/>
      <c r="D14" s="193"/>
      <c r="E14" s="194">
        <v>0</v>
      </c>
      <c r="F14" s="193">
        <v>2181.89</v>
      </c>
      <c r="G14" s="189" t="e">
        <f t="shared" si="0"/>
        <v>#DIV/0!</v>
      </c>
      <c r="H14" s="193"/>
      <c r="I14" s="196">
        <f t="shared" si="1"/>
        <v>2181.89</v>
      </c>
    </row>
    <row r="15" spans="1:9" x14ac:dyDescent="0.25">
      <c r="A15" s="192"/>
      <c r="B15" s="192"/>
      <c r="C15" s="192"/>
      <c r="D15" s="193">
        <v>2300000</v>
      </c>
      <c r="E15" s="194">
        <v>0</v>
      </c>
      <c r="F15" s="195">
        <v>719528.31</v>
      </c>
      <c r="G15" s="189">
        <f t="shared" si="0"/>
        <v>31.283839565217392</v>
      </c>
      <c r="H15" s="193"/>
      <c r="I15" s="196">
        <f t="shared" si="1"/>
        <v>719528.31</v>
      </c>
    </row>
    <row r="16" spans="1:9" x14ac:dyDescent="0.25">
      <c r="A16" s="192"/>
      <c r="B16" s="192"/>
      <c r="C16" s="192"/>
      <c r="D16" s="193"/>
      <c r="E16" s="194">
        <v>0</v>
      </c>
      <c r="F16" s="193">
        <v>5953240.4500000002</v>
      </c>
      <c r="G16" s="189" t="e">
        <f t="shared" si="0"/>
        <v>#DIV/0!</v>
      </c>
      <c r="H16" s="193"/>
      <c r="I16" s="196">
        <f t="shared" si="1"/>
        <v>5953240.4500000002</v>
      </c>
    </row>
    <row r="17" spans="1:9" x14ac:dyDescent="0.25">
      <c r="A17" s="192"/>
      <c r="B17" s="192"/>
      <c r="C17" s="192"/>
      <c r="D17" s="193">
        <v>0</v>
      </c>
      <c r="E17" s="194">
        <v>0</v>
      </c>
      <c r="F17" s="193">
        <v>7</v>
      </c>
      <c r="G17" s="189">
        <v>0</v>
      </c>
      <c r="H17" s="193"/>
      <c r="I17" s="196">
        <f t="shared" si="1"/>
        <v>7</v>
      </c>
    </row>
    <row r="18" spans="1:9" x14ac:dyDescent="0.25">
      <c r="A18" s="192"/>
      <c r="B18" s="192"/>
      <c r="C18" s="192"/>
      <c r="D18" s="193">
        <f>SUM(D19:D25)</f>
        <v>65100000</v>
      </c>
      <c r="E18" s="194">
        <v>0</v>
      </c>
      <c r="F18" s="193">
        <f>SUM(F19:F25)</f>
        <v>24660654.810000002</v>
      </c>
      <c r="G18" s="189">
        <f t="shared" ref="G18:G28" si="2">F18/D18*100</f>
        <v>37.8811901843318</v>
      </c>
      <c r="H18" s="193"/>
      <c r="I18" s="196">
        <f t="shared" si="1"/>
        <v>24660654.810000002</v>
      </c>
    </row>
    <row r="19" spans="1:9" x14ac:dyDescent="0.25">
      <c r="A19" s="192"/>
      <c r="B19" s="192"/>
      <c r="C19" s="192"/>
      <c r="D19" s="193">
        <v>36500000</v>
      </c>
      <c r="E19" s="194">
        <v>0</v>
      </c>
      <c r="F19" s="195">
        <v>14107367.41</v>
      </c>
      <c r="G19" s="189">
        <f t="shared" si="2"/>
        <v>38.650321671232881</v>
      </c>
      <c r="H19" s="193"/>
      <c r="I19" s="196">
        <f t="shared" si="1"/>
        <v>14107367.41</v>
      </c>
    </row>
    <row r="20" spans="1:9" x14ac:dyDescent="0.25">
      <c r="A20" s="192"/>
      <c r="B20" s="192"/>
      <c r="C20" s="192"/>
      <c r="D20" s="193">
        <v>21500000</v>
      </c>
      <c r="E20" s="194">
        <v>0</v>
      </c>
      <c r="F20" s="195">
        <v>7771784.6500000004</v>
      </c>
      <c r="G20" s="189">
        <f t="shared" si="2"/>
        <v>36.147835581395348</v>
      </c>
      <c r="H20" s="193"/>
      <c r="I20" s="196">
        <f t="shared" si="1"/>
        <v>7771784.6500000004</v>
      </c>
    </row>
    <row r="21" spans="1:9" x14ac:dyDescent="0.25">
      <c r="A21" s="192"/>
      <c r="B21" s="192"/>
      <c r="C21" s="192"/>
      <c r="D21" s="193">
        <v>3000000</v>
      </c>
      <c r="E21" s="194">
        <v>0</v>
      </c>
      <c r="F21" s="193">
        <v>819269.08</v>
      </c>
      <c r="G21" s="189">
        <f t="shared" si="2"/>
        <v>27.308969333333334</v>
      </c>
      <c r="H21" s="193"/>
      <c r="I21" s="196">
        <f t="shared" si="1"/>
        <v>819269.08</v>
      </c>
    </row>
    <row r="22" spans="1:9" x14ac:dyDescent="0.25">
      <c r="A22" s="192"/>
      <c r="B22" s="192"/>
      <c r="C22" s="192"/>
      <c r="D22" s="193"/>
      <c r="E22" s="194">
        <v>0</v>
      </c>
      <c r="F22" s="193">
        <v>1064793.69</v>
      </c>
      <c r="G22" s="189" t="e">
        <f t="shared" si="2"/>
        <v>#DIV/0!</v>
      </c>
      <c r="H22" s="193"/>
      <c r="I22" s="196">
        <f t="shared" si="1"/>
        <v>1064793.69</v>
      </c>
    </row>
    <row r="23" spans="1:9" x14ac:dyDescent="0.25">
      <c r="A23" s="192"/>
      <c r="B23" s="192"/>
      <c r="C23" s="192"/>
      <c r="D23" s="193"/>
      <c r="E23" s="194">
        <v>0</v>
      </c>
      <c r="F23" s="193">
        <v>0</v>
      </c>
      <c r="G23" s="189" t="e">
        <f t="shared" si="2"/>
        <v>#DIV/0!</v>
      </c>
      <c r="H23" s="193"/>
      <c r="I23" s="196">
        <f t="shared" si="1"/>
        <v>0</v>
      </c>
    </row>
    <row r="24" spans="1:9" x14ac:dyDescent="0.25">
      <c r="A24" s="192"/>
      <c r="B24" s="192"/>
      <c r="C24" s="192"/>
      <c r="D24" s="193">
        <v>4000000</v>
      </c>
      <c r="E24" s="194">
        <v>0</v>
      </c>
      <c r="F24" s="193">
        <v>897089.98</v>
      </c>
      <c r="G24" s="189">
        <f t="shared" si="2"/>
        <v>22.427249499999999</v>
      </c>
      <c r="H24" s="193"/>
      <c r="I24" s="196">
        <f t="shared" si="1"/>
        <v>897089.98</v>
      </c>
    </row>
    <row r="25" spans="1:9" x14ac:dyDescent="0.25">
      <c r="A25" s="192"/>
      <c r="B25" s="192"/>
      <c r="C25" s="192"/>
      <c r="D25" s="193">
        <v>100000</v>
      </c>
      <c r="E25" s="194">
        <v>0</v>
      </c>
      <c r="F25" s="193">
        <v>350</v>
      </c>
      <c r="G25" s="189">
        <f t="shared" si="2"/>
        <v>0.35000000000000003</v>
      </c>
      <c r="H25" s="193"/>
      <c r="I25" s="196">
        <f t="shared" si="1"/>
        <v>350</v>
      </c>
    </row>
    <row r="26" spans="1:9" x14ac:dyDescent="0.25">
      <c r="A26" s="192"/>
      <c r="B26" s="192"/>
      <c r="C26" s="192"/>
      <c r="D26" s="193">
        <f>SUM(D27:D34)</f>
        <v>1000000</v>
      </c>
      <c r="E26" s="194"/>
      <c r="F26" s="193">
        <f>SUM(F27:F34)</f>
        <v>6838664.5799999991</v>
      </c>
      <c r="G26" s="189">
        <f t="shared" si="2"/>
        <v>683.86645799999985</v>
      </c>
      <c r="H26" s="193"/>
      <c r="I26" s="196">
        <f t="shared" si="1"/>
        <v>6838664.5799999991</v>
      </c>
    </row>
    <row r="27" spans="1:9" x14ac:dyDescent="0.25">
      <c r="A27" s="192"/>
      <c r="B27" s="192"/>
      <c r="C27" s="192"/>
      <c r="D27" s="193"/>
      <c r="E27" s="194">
        <v>0</v>
      </c>
      <c r="F27" s="193">
        <v>6224994</v>
      </c>
      <c r="G27" s="189" t="e">
        <f t="shared" si="2"/>
        <v>#DIV/0!</v>
      </c>
      <c r="H27" s="193"/>
      <c r="I27" s="196">
        <f t="shared" si="1"/>
        <v>6224994</v>
      </c>
    </row>
    <row r="28" spans="1:9" x14ac:dyDescent="0.25">
      <c r="A28" s="192"/>
      <c r="B28" s="192"/>
      <c r="C28" s="192"/>
      <c r="D28" s="193"/>
      <c r="E28" s="194">
        <v>0</v>
      </c>
      <c r="F28" s="193"/>
      <c r="G28" s="189" t="e">
        <f t="shared" si="2"/>
        <v>#DIV/0!</v>
      </c>
      <c r="H28" s="193"/>
      <c r="I28" s="196">
        <f t="shared" si="1"/>
        <v>0</v>
      </c>
    </row>
    <row r="29" spans="1:9" x14ac:dyDescent="0.25">
      <c r="A29" s="192"/>
      <c r="B29" s="192"/>
      <c r="C29" s="192"/>
      <c r="D29" s="193"/>
      <c r="E29" s="194">
        <v>0</v>
      </c>
      <c r="F29" s="195">
        <v>121426.52</v>
      </c>
      <c r="G29" s="189">
        <v>0</v>
      </c>
      <c r="H29" s="193"/>
      <c r="I29" s="196">
        <f t="shared" si="1"/>
        <v>121426.52</v>
      </c>
    </row>
    <row r="30" spans="1:9" x14ac:dyDescent="0.25">
      <c r="A30" s="192"/>
      <c r="B30" s="192"/>
      <c r="C30" s="192"/>
      <c r="D30" s="193"/>
      <c r="E30" s="194">
        <v>0</v>
      </c>
      <c r="F30" s="193">
        <v>10350</v>
      </c>
      <c r="G30" s="189" t="e">
        <f>F30/D30*100</f>
        <v>#DIV/0!</v>
      </c>
      <c r="H30" s="193"/>
      <c r="I30" s="196">
        <f t="shared" si="1"/>
        <v>10350</v>
      </c>
    </row>
    <row r="31" spans="1:9" x14ac:dyDescent="0.25">
      <c r="A31" s="192"/>
      <c r="B31" s="192">
        <v>714553</v>
      </c>
      <c r="C31" s="192" t="s">
        <v>122</v>
      </c>
      <c r="D31" s="193">
        <v>0</v>
      </c>
      <c r="E31" s="194">
        <v>0</v>
      </c>
      <c r="F31" s="193">
        <v>27500</v>
      </c>
      <c r="G31" s="189">
        <v>0</v>
      </c>
      <c r="H31" s="193"/>
      <c r="I31" s="196">
        <f t="shared" si="1"/>
        <v>27500</v>
      </c>
    </row>
    <row r="32" spans="1:9" x14ac:dyDescent="0.25">
      <c r="A32" s="192"/>
      <c r="B32" s="192"/>
      <c r="C32" s="192"/>
      <c r="D32" s="193">
        <v>1000000</v>
      </c>
      <c r="E32" s="194">
        <v>0</v>
      </c>
      <c r="F32" s="193">
        <v>119922.14</v>
      </c>
      <c r="G32" s="189">
        <f t="shared" ref="G32:G38" si="3">F32/D32*100</f>
        <v>11.992213999999999</v>
      </c>
      <c r="H32" s="193"/>
      <c r="I32" s="196">
        <f t="shared" si="1"/>
        <v>119922.14</v>
      </c>
    </row>
    <row r="33" spans="1:9" x14ac:dyDescent="0.25">
      <c r="A33" s="192"/>
      <c r="B33" s="192"/>
      <c r="C33" s="192"/>
      <c r="D33" s="193"/>
      <c r="E33" s="194">
        <v>0</v>
      </c>
      <c r="F33" s="193">
        <v>278654.39</v>
      </c>
      <c r="G33" s="189" t="e">
        <f t="shared" si="3"/>
        <v>#DIV/0!</v>
      </c>
      <c r="H33" s="197">
        <v>0</v>
      </c>
      <c r="I33" s="196">
        <f t="shared" si="1"/>
        <v>278654.39</v>
      </c>
    </row>
    <row r="34" spans="1:9" x14ac:dyDescent="0.25">
      <c r="A34" s="192"/>
      <c r="B34" s="192"/>
      <c r="C34" s="192"/>
      <c r="D34" s="193"/>
      <c r="E34" s="194">
        <v>0</v>
      </c>
      <c r="F34" s="193">
        <v>55817.53</v>
      </c>
      <c r="G34" s="189" t="e">
        <f t="shared" si="3"/>
        <v>#DIV/0!</v>
      </c>
      <c r="H34" s="197">
        <v>0</v>
      </c>
      <c r="I34" s="196">
        <f t="shared" si="1"/>
        <v>55817.53</v>
      </c>
    </row>
    <row r="35" spans="1:9" x14ac:dyDescent="0.25">
      <c r="A35" s="192"/>
      <c r="B35" s="192"/>
      <c r="C35" s="192"/>
      <c r="D35" s="193"/>
      <c r="E35" s="194">
        <v>0</v>
      </c>
      <c r="F35" s="193">
        <f>F36</f>
        <v>7926586.4500000002</v>
      </c>
      <c r="G35" s="189" t="e">
        <f t="shared" si="3"/>
        <v>#DIV/0!</v>
      </c>
      <c r="H35" s="193"/>
      <c r="I35" s="196">
        <f t="shared" si="1"/>
        <v>7926586.4500000002</v>
      </c>
    </row>
    <row r="36" spans="1:9" x14ac:dyDescent="0.25">
      <c r="A36" s="192"/>
      <c r="B36" s="192"/>
      <c r="C36" s="192"/>
      <c r="D36" s="193"/>
      <c r="E36" s="194">
        <v>0</v>
      </c>
      <c r="F36" s="193">
        <v>7926586.4500000002</v>
      </c>
      <c r="G36" s="189" t="e">
        <f t="shared" si="3"/>
        <v>#DIV/0!</v>
      </c>
      <c r="H36" s="193"/>
      <c r="I36" s="196">
        <f t="shared" ref="I36:I67" si="4">F36</f>
        <v>7926586.4500000002</v>
      </c>
    </row>
    <row r="37" spans="1:9" x14ac:dyDescent="0.25">
      <c r="A37" s="192"/>
      <c r="B37" s="192"/>
      <c r="C37" s="192"/>
      <c r="D37" s="193">
        <f>D38+D41</f>
        <v>106719815</v>
      </c>
      <c r="E37" s="198">
        <f>E38+E41</f>
        <v>0</v>
      </c>
      <c r="F37" s="193">
        <f>F38+F41</f>
        <v>4768843.0600000005</v>
      </c>
      <c r="G37" s="189">
        <f t="shared" si="3"/>
        <v>4.468563836996907</v>
      </c>
      <c r="H37" s="193"/>
      <c r="I37" s="196">
        <f t="shared" si="4"/>
        <v>4768843.0600000005</v>
      </c>
    </row>
    <row r="38" spans="1:9" x14ac:dyDescent="0.25">
      <c r="A38" s="192"/>
      <c r="B38" s="192"/>
      <c r="C38" s="192"/>
      <c r="D38" s="193">
        <f>D39+D40</f>
        <v>9230000</v>
      </c>
      <c r="E38" s="194">
        <f>SUM(E39:E40)</f>
        <v>0</v>
      </c>
      <c r="F38" s="193">
        <f>F39+F40</f>
        <v>1758820.5</v>
      </c>
      <c r="G38" s="189">
        <f t="shared" si="3"/>
        <v>19.055476706392199</v>
      </c>
      <c r="H38" s="193"/>
      <c r="I38" s="196">
        <f t="shared" si="4"/>
        <v>1758820.5</v>
      </c>
    </row>
    <row r="39" spans="1:9" x14ac:dyDescent="0.25">
      <c r="A39" s="192"/>
      <c r="B39" s="192"/>
      <c r="C39" s="192"/>
      <c r="D39" s="193">
        <v>0</v>
      </c>
      <c r="E39" s="194">
        <v>0</v>
      </c>
      <c r="F39" s="195">
        <v>1758820.5</v>
      </c>
      <c r="G39" s="189">
        <v>0</v>
      </c>
      <c r="H39" s="193"/>
      <c r="I39" s="196">
        <f t="shared" si="4"/>
        <v>1758820.5</v>
      </c>
    </row>
    <row r="40" spans="1:9" x14ac:dyDescent="0.25">
      <c r="A40" s="192"/>
      <c r="B40" s="192"/>
      <c r="C40" s="192"/>
      <c r="D40" s="193">
        <v>9230000</v>
      </c>
      <c r="E40" s="194">
        <v>0</v>
      </c>
      <c r="F40" s="195">
        <v>0</v>
      </c>
      <c r="G40" s="189">
        <f t="shared" ref="G40:G61" si="5">F40/D40*100</f>
        <v>0</v>
      </c>
      <c r="H40" s="193"/>
      <c r="I40" s="196">
        <f t="shared" si="4"/>
        <v>0</v>
      </c>
    </row>
    <row r="41" spans="1:9" x14ac:dyDescent="0.25">
      <c r="A41" s="192"/>
      <c r="B41" s="192"/>
      <c r="C41" s="192"/>
      <c r="D41" s="193">
        <f>D42+D43</f>
        <v>97489815</v>
      </c>
      <c r="E41" s="198">
        <f>E43</f>
        <v>0</v>
      </c>
      <c r="F41" s="193">
        <f>F42+F43</f>
        <v>3010022.56</v>
      </c>
      <c r="G41" s="189">
        <f t="shared" si="5"/>
        <v>3.087525153268575</v>
      </c>
      <c r="H41" s="193"/>
      <c r="I41" s="196">
        <f t="shared" si="4"/>
        <v>3010022.56</v>
      </c>
    </row>
    <row r="42" spans="1:9" x14ac:dyDescent="0.25">
      <c r="A42" s="192"/>
      <c r="B42" s="192"/>
      <c r="C42" s="192"/>
      <c r="D42" s="193">
        <v>91032672</v>
      </c>
      <c r="E42" s="194">
        <v>0</v>
      </c>
      <c r="F42" s="193"/>
      <c r="G42" s="189">
        <f t="shared" si="5"/>
        <v>0</v>
      </c>
      <c r="H42" s="193"/>
      <c r="I42" s="196">
        <f t="shared" si="4"/>
        <v>0</v>
      </c>
    </row>
    <row r="43" spans="1:9" x14ac:dyDescent="0.25">
      <c r="A43" s="192"/>
      <c r="B43" s="192"/>
      <c r="C43" s="192"/>
      <c r="D43" s="193">
        <v>6457143</v>
      </c>
      <c r="E43" s="194">
        <v>0</v>
      </c>
      <c r="F43" s="193">
        <v>3010022.56</v>
      </c>
      <c r="G43" s="189">
        <f t="shared" si="5"/>
        <v>46.615392597004593</v>
      </c>
      <c r="H43" s="193"/>
      <c r="I43" s="196">
        <f t="shared" si="4"/>
        <v>3010022.56</v>
      </c>
    </row>
    <row r="44" spans="1:9" x14ac:dyDescent="0.25">
      <c r="A44" s="192"/>
      <c r="B44" s="192"/>
      <c r="C44" s="192"/>
      <c r="D44" s="193">
        <f>D45+D53+D64+D68+D71</f>
        <v>91355328</v>
      </c>
      <c r="E44" s="198">
        <f>E53+E64+E68+E71</f>
        <v>900000</v>
      </c>
      <c r="F44" s="193">
        <f>F45+F53+F64+F68+F71</f>
        <v>20146314.369999997</v>
      </c>
      <c r="G44" s="189">
        <f t="shared" si="5"/>
        <v>22.05269775836172</v>
      </c>
      <c r="H44" s="193"/>
      <c r="I44" s="196">
        <f t="shared" si="4"/>
        <v>20146314.369999997</v>
      </c>
    </row>
    <row r="45" spans="1:9" x14ac:dyDescent="0.25">
      <c r="A45" s="192"/>
      <c r="B45" s="192"/>
      <c r="C45" s="192"/>
      <c r="D45" s="193">
        <f>SUM(D46:D52)</f>
        <v>7600000</v>
      </c>
      <c r="E45" s="194"/>
      <c r="F45" s="193">
        <f>F46+F47+F48+F49+F50+F51+F52</f>
        <v>970834.86</v>
      </c>
      <c r="G45" s="189">
        <f t="shared" si="5"/>
        <v>12.774142894736842</v>
      </c>
      <c r="H45" s="193"/>
      <c r="I45" s="196">
        <f t="shared" si="4"/>
        <v>970834.86</v>
      </c>
    </row>
    <row r="46" spans="1:9" x14ac:dyDescent="0.25">
      <c r="A46" s="192"/>
      <c r="B46" s="192"/>
      <c r="C46" s="192"/>
      <c r="D46" s="193"/>
      <c r="E46" s="194">
        <v>0</v>
      </c>
      <c r="F46" s="193">
        <v>268071.88</v>
      </c>
      <c r="G46" s="189" t="e">
        <f t="shared" si="5"/>
        <v>#DIV/0!</v>
      </c>
      <c r="H46" s="193"/>
      <c r="I46" s="196">
        <f t="shared" si="4"/>
        <v>268071.88</v>
      </c>
    </row>
    <row r="47" spans="1:9" x14ac:dyDescent="0.25">
      <c r="A47" s="192"/>
      <c r="B47" s="192"/>
      <c r="C47" s="192"/>
      <c r="D47" s="193">
        <v>700000</v>
      </c>
      <c r="E47" s="194">
        <v>0</v>
      </c>
      <c r="F47" s="193">
        <v>3897.9</v>
      </c>
      <c r="G47" s="189">
        <f t="shared" si="5"/>
        <v>0.55684285714285719</v>
      </c>
      <c r="H47" s="193"/>
      <c r="I47" s="196">
        <f t="shared" si="4"/>
        <v>3897.9</v>
      </c>
    </row>
    <row r="48" spans="1:9" x14ac:dyDescent="0.25">
      <c r="A48" s="192"/>
      <c r="B48" s="192"/>
      <c r="C48" s="192"/>
      <c r="D48" s="193">
        <v>50000</v>
      </c>
      <c r="E48" s="194">
        <v>0</v>
      </c>
      <c r="F48" s="193">
        <v>9330</v>
      </c>
      <c r="G48" s="189">
        <f t="shared" si="5"/>
        <v>18.66</v>
      </c>
      <c r="H48" s="193"/>
      <c r="I48" s="196">
        <f t="shared" si="4"/>
        <v>9330</v>
      </c>
    </row>
    <row r="49" spans="1:9" x14ac:dyDescent="0.25">
      <c r="A49" s="192"/>
      <c r="B49" s="192"/>
      <c r="C49" s="192"/>
      <c r="D49" s="193">
        <v>2500000</v>
      </c>
      <c r="E49" s="194">
        <v>0</v>
      </c>
      <c r="F49" s="193">
        <v>406358.65</v>
      </c>
      <c r="G49" s="189">
        <f t="shared" si="5"/>
        <v>16.254346000000002</v>
      </c>
      <c r="H49" s="193"/>
      <c r="I49" s="196">
        <f t="shared" si="4"/>
        <v>406358.65</v>
      </c>
    </row>
    <row r="50" spans="1:9" x14ac:dyDescent="0.25">
      <c r="A50" s="192"/>
      <c r="B50" s="192"/>
      <c r="C50" s="192"/>
      <c r="D50" s="193">
        <v>50000</v>
      </c>
      <c r="E50" s="194">
        <v>0</v>
      </c>
      <c r="F50" s="193">
        <v>0</v>
      </c>
      <c r="G50" s="189">
        <f t="shared" si="5"/>
        <v>0</v>
      </c>
      <c r="H50" s="193">
        <v>0</v>
      </c>
      <c r="I50" s="196">
        <f t="shared" si="4"/>
        <v>0</v>
      </c>
    </row>
    <row r="51" spans="1:9" x14ac:dyDescent="0.25">
      <c r="A51" s="192"/>
      <c r="B51" s="192"/>
      <c r="C51" s="192"/>
      <c r="D51" s="199">
        <v>4000000</v>
      </c>
      <c r="E51" s="194">
        <v>0</v>
      </c>
      <c r="F51" s="193">
        <v>91615.08</v>
      </c>
      <c r="G51" s="189">
        <f t="shared" si="5"/>
        <v>2.2903769999999999</v>
      </c>
      <c r="H51" s="193"/>
      <c r="I51" s="196">
        <f t="shared" si="4"/>
        <v>91615.08</v>
      </c>
    </row>
    <row r="52" spans="1:9" x14ac:dyDescent="0.25">
      <c r="A52" s="192"/>
      <c r="B52" s="192"/>
      <c r="C52" s="192"/>
      <c r="D52" s="193">
        <v>300000</v>
      </c>
      <c r="E52" s="194">
        <v>0</v>
      </c>
      <c r="F52" s="193">
        <v>191561.35</v>
      </c>
      <c r="G52" s="189">
        <f t="shared" si="5"/>
        <v>63.85378333333334</v>
      </c>
      <c r="H52" s="193"/>
      <c r="I52" s="196">
        <f t="shared" si="4"/>
        <v>191561.35</v>
      </c>
    </row>
    <row r="53" spans="1:9" x14ac:dyDescent="0.25">
      <c r="A53" s="192"/>
      <c r="B53" s="192"/>
      <c r="C53" s="192"/>
      <c r="D53" s="193">
        <f>D54+D55+D56+D57+D58+D59+D60+D61+D62+D63</f>
        <v>39870000</v>
      </c>
      <c r="E53" s="198">
        <f>E62</f>
        <v>900000</v>
      </c>
      <c r="F53" s="193">
        <f>F54+F55+F56+F57+F58+F59+F60+F61+F63</f>
        <v>10667764.17</v>
      </c>
      <c r="G53" s="189">
        <f t="shared" si="5"/>
        <v>26.75636862302483</v>
      </c>
      <c r="H53" s="193"/>
      <c r="I53" s="196">
        <f t="shared" si="4"/>
        <v>10667764.17</v>
      </c>
    </row>
    <row r="54" spans="1:9" x14ac:dyDescent="0.25">
      <c r="A54" s="192"/>
      <c r="B54" s="192"/>
      <c r="C54" s="192"/>
      <c r="D54" s="193">
        <v>350000</v>
      </c>
      <c r="E54" s="194">
        <v>0</v>
      </c>
      <c r="F54" s="195">
        <v>0</v>
      </c>
      <c r="G54" s="189">
        <f t="shared" si="5"/>
        <v>0</v>
      </c>
      <c r="H54" s="193"/>
      <c r="I54" s="196">
        <f t="shared" si="4"/>
        <v>0</v>
      </c>
    </row>
    <row r="55" spans="1:9" x14ac:dyDescent="0.25">
      <c r="A55" s="192"/>
      <c r="B55" s="192"/>
      <c r="C55" s="192"/>
      <c r="D55" s="193">
        <v>3800000</v>
      </c>
      <c r="E55" s="194">
        <v>0</v>
      </c>
      <c r="F55" s="193">
        <v>1465758.92</v>
      </c>
      <c r="G55" s="189">
        <f t="shared" si="5"/>
        <v>38.572603157894733</v>
      </c>
      <c r="H55" s="193"/>
      <c r="I55" s="196">
        <f t="shared" si="4"/>
        <v>1465758.92</v>
      </c>
    </row>
    <row r="56" spans="1:9" x14ac:dyDescent="0.25">
      <c r="A56" s="192"/>
      <c r="B56" s="192"/>
      <c r="C56" s="192"/>
      <c r="D56" s="193">
        <v>1200000</v>
      </c>
      <c r="E56" s="194">
        <v>0</v>
      </c>
      <c r="F56" s="193">
        <v>473201</v>
      </c>
      <c r="G56" s="189">
        <f t="shared" si="5"/>
        <v>39.433416666666666</v>
      </c>
      <c r="H56" s="193"/>
      <c r="I56" s="196">
        <f t="shared" si="4"/>
        <v>473201</v>
      </c>
    </row>
    <row r="57" spans="1:9" x14ac:dyDescent="0.25">
      <c r="A57" s="192"/>
      <c r="B57" s="192"/>
      <c r="C57" s="192"/>
      <c r="D57" s="193">
        <v>400000</v>
      </c>
      <c r="E57" s="194">
        <v>0</v>
      </c>
      <c r="F57" s="195">
        <v>0</v>
      </c>
      <c r="G57" s="189">
        <f t="shared" si="5"/>
        <v>0</v>
      </c>
      <c r="H57" s="193"/>
      <c r="I57" s="196">
        <f t="shared" si="4"/>
        <v>0</v>
      </c>
    </row>
    <row r="58" spans="1:9" x14ac:dyDescent="0.25">
      <c r="A58" s="192"/>
      <c r="B58" s="192"/>
      <c r="C58" s="192"/>
      <c r="D58" s="193">
        <v>28000000</v>
      </c>
      <c r="E58" s="194">
        <v>0</v>
      </c>
      <c r="F58" s="193">
        <v>7902058.75</v>
      </c>
      <c r="G58" s="189">
        <f t="shared" si="5"/>
        <v>28.221638392857141</v>
      </c>
      <c r="H58" s="193"/>
      <c r="I58" s="196">
        <f t="shared" si="4"/>
        <v>7902058.75</v>
      </c>
    </row>
    <row r="59" spans="1:9" x14ac:dyDescent="0.25">
      <c r="A59" s="192"/>
      <c r="B59" s="192"/>
      <c r="C59" s="192"/>
      <c r="D59" s="193">
        <v>1000000</v>
      </c>
      <c r="E59" s="194">
        <v>0</v>
      </c>
      <c r="F59" s="193">
        <v>354615</v>
      </c>
      <c r="G59" s="189">
        <f t="shared" si="5"/>
        <v>35.461500000000001</v>
      </c>
      <c r="H59" s="193"/>
      <c r="I59" s="196">
        <f t="shared" si="4"/>
        <v>354615</v>
      </c>
    </row>
    <row r="60" spans="1:9" x14ac:dyDescent="0.25">
      <c r="A60" s="192"/>
      <c r="B60" s="192"/>
      <c r="C60" s="192"/>
      <c r="D60" s="195">
        <v>20000</v>
      </c>
      <c r="E60" s="194">
        <v>0</v>
      </c>
      <c r="F60" s="193">
        <v>0</v>
      </c>
      <c r="G60" s="189">
        <f t="shared" si="5"/>
        <v>0</v>
      </c>
      <c r="H60" s="193"/>
      <c r="I60" s="196">
        <f t="shared" si="4"/>
        <v>0</v>
      </c>
    </row>
    <row r="61" spans="1:9" x14ac:dyDescent="0.25">
      <c r="A61" s="192"/>
      <c r="B61" s="192"/>
      <c r="C61" s="192"/>
      <c r="D61" s="193">
        <v>5000000</v>
      </c>
      <c r="E61" s="194">
        <v>0</v>
      </c>
      <c r="F61" s="193">
        <v>456000</v>
      </c>
      <c r="G61" s="189">
        <f t="shared" si="5"/>
        <v>9.120000000000001</v>
      </c>
      <c r="H61" s="193"/>
      <c r="I61" s="196">
        <f t="shared" si="4"/>
        <v>456000</v>
      </c>
    </row>
    <row r="62" spans="1:9" ht="30" x14ac:dyDescent="0.25">
      <c r="A62" s="192"/>
      <c r="B62" s="192">
        <v>742314</v>
      </c>
      <c r="C62" s="125" t="s">
        <v>123</v>
      </c>
      <c r="D62" s="193">
        <v>0</v>
      </c>
      <c r="E62" s="194">
        <v>900000</v>
      </c>
      <c r="F62" s="193">
        <v>0</v>
      </c>
      <c r="G62" s="189">
        <v>0</v>
      </c>
      <c r="H62" s="193"/>
      <c r="I62" s="196">
        <f t="shared" si="4"/>
        <v>0</v>
      </c>
    </row>
    <row r="63" spans="1:9" x14ac:dyDescent="0.25">
      <c r="A63" s="192"/>
      <c r="B63" s="192"/>
      <c r="C63" s="192"/>
      <c r="D63" s="193">
        <v>100000</v>
      </c>
      <c r="E63" s="194">
        <v>0</v>
      </c>
      <c r="F63" s="193">
        <v>16130.5</v>
      </c>
      <c r="G63" s="189">
        <f t="shared" ref="G63:G75" si="6">F63/D63*100</f>
        <v>16.130500000000001</v>
      </c>
      <c r="H63" s="193"/>
      <c r="I63" s="196">
        <f t="shared" si="4"/>
        <v>16130.5</v>
      </c>
    </row>
    <row r="64" spans="1:9" x14ac:dyDescent="0.25">
      <c r="A64" s="192"/>
      <c r="B64" s="192"/>
      <c r="C64" s="192"/>
      <c r="D64" s="193">
        <f>SUM(D65:D67)</f>
        <v>6200000</v>
      </c>
      <c r="E64" s="194">
        <v>0</v>
      </c>
      <c r="F64" s="193">
        <f>F65+F66+F67</f>
        <v>3092817.43</v>
      </c>
      <c r="G64" s="189">
        <f t="shared" si="6"/>
        <v>49.884152096774201</v>
      </c>
      <c r="H64" s="193"/>
      <c r="I64" s="196">
        <f t="shared" si="4"/>
        <v>3092817.43</v>
      </c>
    </row>
    <row r="65" spans="1:9" x14ac:dyDescent="0.25">
      <c r="A65" s="192"/>
      <c r="B65" s="192"/>
      <c r="C65" s="192"/>
      <c r="D65" s="193">
        <v>6000000</v>
      </c>
      <c r="E65" s="194">
        <v>0</v>
      </c>
      <c r="F65" s="193">
        <v>3055065.5</v>
      </c>
      <c r="G65" s="189">
        <f t="shared" si="6"/>
        <v>50.917758333333332</v>
      </c>
      <c r="H65" s="193"/>
      <c r="I65" s="196">
        <f t="shared" si="4"/>
        <v>3055065.5</v>
      </c>
    </row>
    <row r="66" spans="1:9" x14ac:dyDescent="0.25">
      <c r="A66" s="192"/>
      <c r="B66" s="192"/>
      <c r="C66" s="192"/>
      <c r="D66" s="193">
        <v>100000</v>
      </c>
      <c r="E66" s="194">
        <v>0</v>
      </c>
      <c r="F66" s="193">
        <v>17500</v>
      </c>
      <c r="G66" s="189">
        <f t="shared" si="6"/>
        <v>17.5</v>
      </c>
      <c r="H66" s="193"/>
      <c r="I66" s="196">
        <f t="shared" si="4"/>
        <v>17500</v>
      </c>
    </row>
    <row r="67" spans="1:9" x14ac:dyDescent="0.25">
      <c r="A67" s="192"/>
      <c r="B67" s="192"/>
      <c r="C67" s="192"/>
      <c r="D67" s="193">
        <v>100000</v>
      </c>
      <c r="E67" s="194">
        <v>0</v>
      </c>
      <c r="F67" s="193">
        <v>20251.93</v>
      </c>
      <c r="G67" s="189">
        <f t="shared" si="6"/>
        <v>20.251930000000002</v>
      </c>
      <c r="H67" s="193"/>
      <c r="I67" s="196">
        <f t="shared" si="4"/>
        <v>20251.93</v>
      </c>
    </row>
    <row r="68" spans="1:9" x14ac:dyDescent="0.25">
      <c r="A68" s="192"/>
      <c r="B68" s="192"/>
      <c r="C68" s="192"/>
      <c r="D68" s="193">
        <f>SUM(D69:D70)</f>
        <v>24400000</v>
      </c>
      <c r="E68" s="194">
        <f>E69+E70</f>
        <v>0</v>
      </c>
      <c r="F68" s="193">
        <f>F69+F70</f>
        <v>1546060.69</v>
      </c>
      <c r="G68" s="189">
        <f t="shared" si="6"/>
        <v>6.3363143032786882</v>
      </c>
      <c r="H68" s="193">
        <v>0</v>
      </c>
      <c r="I68" s="196">
        <f t="shared" ref="I68:I88" si="7">F68</f>
        <v>1546060.69</v>
      </c>
    </row>
    <row r="69" spans="1:9" ht="36.75" customHeight="1" x14ac:dyDescent="0.25">
      <c r="A69" s="192"/>
      <c r="B69" s="192"/>
      <c r="C69" s="200" t="s">
        <v>90</v>
      </c>
      <c r="D69" s="193">
        <v>1000000</v>
      </c>
      <c r="E69" s="194">
        <v>0</v>
      </c>
      <c r="F69" s="193">
        <v>172234.69</v>
      </c>
      <c r="G69" s="189">
        <f t="shared" si="6"/>
        <v>17.223468999999998</v>
      </c>
      <c r="H69" s="193">
        <v>0</v>
      </c>
      <c r="I69" s="196">
        <f t="shared" si="7"/>
        <v>172234.69</v>
      </c>
    </row>
    <row r="70" spans="1:9" x14ac:dyDescent="0.25">
      <c r="A70" s="192"/>
      <c r="B70" s="192"/>
      <c r="C70" s="192"/>
      <c r="D70" s="193">
        <v>23400000</v>
      </c>
      <c r="E70" s="194">
        <v>0</v>
      </c>
      <c r="F70" s="193">
        <v>1373826</v>
      </c>
      <c r="G70" s="189">
        <f t="shared" si="6"/>
        <v>5.8710512820512823</v>
      </c>
      <c r="H70" s="193">
        <v>0</v>
      </c>
      <c r="I70" s="196">
        <f t="shared" si="7"/>
        <v>1373826</v>
      </c>
    </row>
    <row r="71" spans="1:9" x14ac:dyDescent="0.25">
      <c r="A71" s="192"/>
      <c r="B71" s="192"/>
      <c r="C71" s="192"/>
      <c r="D71" s="193">
        <f>D72+D73</f>
        <v>13285328</v>
      </c>
      <c r="E71" s="194">
        <v>0</v>
      </c>
      <c r="F71" s="193">
        <f>F72+F73</f>
        <v>3868837.22</v>
      </c>
      <c r="G71" s="189">
        <f t="shared" si="6"/>
        <v>29.121126855129209</v>
      </c>
      <c r="H71" s="193">
        <v>0</v>
      </c>
      <c r="I71" s="196">
        <f t="shared" si="7"/>
        <v>3868837.22</v>
      </c>
    </row>
    <row r="72" spans="1:9" x14ac:dyDescent="0.25">
      <c r="A72" s="192"/>
      <c r="B72" s="192"/>
      <c r="C72" s="192"/>
      <c r="D72" s="193">
        <v>7165328</v>
      </c>
      <c r="E72" s="194">
        <v>0</v>
      </c>
      <c r="F72" s="193">
        <v>3868837.22</v>
      </c>
      <c r="G72" s="189">
        <f t="shared" si="6"/>
        <v>53.993860713703548</v>
      </c>
      <c r="H72" s="193">
        <v>0</v>
      </c>
      <c r="I72" s="196">
        <f t="shared" si="7"/>
        <v>3868837.22</v>
      </c>
    </row>
    <row r="73" spans="1:9" x14ac:dyDescent="0.25">
      <c r="A73" s="192"/>
      <c r="B73" s="192"/>
      <c r="C73" s="192"/>
      <c r="D73" s="193">
        <v>6120000</v>
      </c>
      <c r="E73" s="194">
        <v>0</v>
      </c>
      <c r="F73" s="193">
        <v>0</v>
      </c>
      <c r="G73" s="189">
        <f t="shared" si="6"/>
        <v>0</v>
      </c>
      <c r="H73" s="193">
        <v>0</v>
      </c>
      <c r="I73" s="196">
        <f t="shared" si="7"/>
        <v>0</v>
      </c>
    </row>
    <row r="74" spans="1:9" x14ac:dyDescent="0.25">
      <c r="A74" s="192"/>
      <c r="B74" s="192"/>
      <c r="C74" s="192"/>
      <c r="D74" s="193">
        <f>D75</f>
        <v>100000</v>
      </c>
      <c r="E74" s="194">
        <v>0</v>
      </c>
      <c r="F74" s="193">
        <v>0</v>
      </c>
      <c r="G74" s="189">
        <f t="shared" si="6"/>
        <v>0</v>
      </c>
      <c r="H74" s="193">
        <v>0</v>
      </c>
      <c r="I74" s="196">
        <f t="shared" si="7"/>
        <v>0</v>
      </c>
    </row>
    <row r="75" spans="1:9" x14ac:dyDescent="0.25">
      <c r="A75" s="192"/>
      <c r="B75" s="192"/>
      <c r="C75" s="192"/>
      <c r="D75" s="193">
        <v>100000</v>
      </c>
      <c r="E75" s="194">
        <v>0</v>
      </c>
      <c r="F75" s="193">
        <v>0</v>
      </c>
      <c r="G75" s="189">
        <f t="shared" si="6"/>
        <v>0</v>
      </c>
      <c r="H75" s="193"/>
      <c r="I75" s="196">
        <f t="shared" si="7"/>
        <v>0</v>
      </c>
    </row>
    <row r="76" spans="1:9" x14ac:dyDescent="0.25">
      <c r="A76" s="192"/>
      <c r="B76" s="192"/>
      <c r="C76" s="192"/>
      <c r="D76" s="193">
        <v>0</v>
      </c>
      <c r="E76" s="194">
        <v>0</v>
      </c>
      <c r="F76" s="193">
        <v>0</v>
      </c>
      <c r="G76" s="189">
        <v>0</v>
      </c>
      <c r="H76" s="193"/>
      <c r="I76" s="196">
        <f t="shared" si="7"/>
        <v>0</v>
      </c>
    </row>
    <row r="77" spans="1:9" x14ac:dyDescent="0.25">
      <c r="A77" s="192"/>
      <c r="B77" s="192"/>
      <c r="C77" s="192"/>
      <c r="D77" s="193">
        <v>0</v>
      </c>
      <c r="E77" s="194">
        <v>0</v>
      </c>
      <c r="F77" s="193">
        <v>0</v>
      </c>
      <c r="G77" s="189">
        <v>0</v>
      </c>
      <c r="H77" s="193"/>
      <c r="I77" s="196">
        <f t="shared" si="7"/>
        <v>0</v>
      </c>
    </row>
    <row r="78" spans="1:9" x14ac:dyDescent="0.25">
      <c r="A78" s="192"/>
      <c r="B78" s="192"/>
      <c r="C78" s="192"/>
      <c r="D78" s="193">
        <f>D79+D82</f>
        <v>1000000</v>
      </c>
      <c r="E78" s="194">
        <v>0</v>
      </c>
      <c r="F78" s="193">
        <f>F79+F82</f>
        <v>1768181.44</v>
      </c>
      <c r="G78" s="189">
        <f>F78/D78*100</f>
        <v>176.81814399999999</v>
      </c>
      <c r="H78" s="193"/>
      <c r="I78" s="196">
        <f t="shared" si="7"/>
        <v>1768181.44</v>
      </c>
    </row>
    <row r="79" spans="1:9" x14ac:dyDescent="0.25">
      <c r="A79" s="192"/>
      <c r="B79" s="192"/>
      <c r="C79" s="192"/>
      <c r="D79" s="201">
        <f>D80+D81</f>
        <v>1000000</v>
      </c>
      <c r="E79" s="194">
        <v>0</v>
      </c>
      <c r="F79" s="193">
        <f>F80+F81</f>
        <v>317008</v>
      </c>
      <c r="G79" s="189">
        <f>F79/D79*100</f>
        <v>31.700800000000001</v>
      </c>
      <c r="H79" s="193"/>
      <c r="I79" s="196">
        <f t="shared" si="7"/>
        <v>317008</v>
      </c>
    </row>
    <row r="80" spans="1:9" x14ac:dyDescent="0.25">
      <c r="A80" s="192"/>
      <c r="B80" s="192"/>
      <c r="C80" s="192"/>
      <c r="D80" s="193">
        <v>950000</v>
      </c>
      <c r="E80" s="194">
        <v>0</v>
      </c>
      <c r="F80" s="193">
        <v>317008</v>
      </c>
      <c r="G80" s="189">
        <f>F80/D80*100</f>
        <v>33.369263157894736</v>
      </c>
      <c r="H80" s="193"/>
      <c r="I80" s="196">
        <f t="shared" si="7"/>
        <v>317008</v>
      </c>
    </row>
    <row r="81" spans="1:9" x14ac:dyDescent="0.25">
      <c r="A81" s="192"/>
      <c r="B81" s="192"/>
      <c r="C81" s="192"/>
      <c r="D81" s="193">
        <v>50000</v>
      </c>
      <c r="E81" s="194">
        <v>0</v>
      </c>
      <c r="F81" s="193">
        <v>0</v>
      </c>
      <c r="G81" s="189">
        <f>F81/D81*100</f>
        <v>0</v>
      </c>
      <c r="H81" s="193"/>
      <c r="I81" s="196">
        <f t="shared" si="7"/>
        <v>0</v>
      </c>
    </row>
    <row r="82" spans="1:9" x14ac:dyDescent="0.25">
      <c r="A82" s="192"/>
      <c r="B82" s="192"/>
      <c r="C82" s="192"/>
      <c r="D82" s="193">
        <v>0</v>
      </c>
      <c r="E82" s="194">
        <v>0</v>
      </c>
      <c r="F82" s="193">
        <f>F83</f>
        <v>1451173.44</v>
      </c>
      <c r="G82" s="189">
        <v>0</v>
      </c>
      <c r="H82" s="193"/>
      <c r="I82" s="196">
        <f t="shared" si="7"/>
        <v>1451173.44</v>
      </c>
    </row>
    <row r="83" spans="1:9" x14ac:dyDescent="0.25">
      <c r="A83" s="192"/>
      <c r="B83" s="192"/>
      <c r="C83" s="192"/>
      <c r="D83" s="197">
        <v>0</v>
      </c>
      <c r="E83" s="194">
        <v>0</v>
      </c>
      <c r="F83" s="193">
        <v>1451173.44</v>
      </c>
      <c r="G83" s="189">
        <v>0</v>
      </c>
      <c r="H83" s="193"/>
      <c r="I83" s="196">
        <f t="shared" si="7"/>
        <v>1451173.44</v>
      </c>
    </row>
    <row r="84" spans="1:9" x14ac:dyDescent="0.25">
      <c r="A84" s="192"/>
      <c r="B84" s="192"/>
      <c r="C84" s="192"/>
      <c r="D84" s="193">
        <f t="shared" ref="D84:F85" si="8">D85</f>
        <v>5027726.9800000004</v>
      </c>
      <c r="E84" s="194">
        <f t="shared" si="8"/>
        <v>0</v>
      </c>
      <c r="F84" s="193">
        <f t="shared" si="8"/>
        <v>5027726.9800000004</v>
      </c>
      <c r="G84" s="189">
        <f>F84/D84*100</f>
        <v>100</v>
      </c>
      <c r="H84" s="193"/>
      <c r="I84" s="196">
        <f t="shared" si="7"/>
        <v>5027726.9800000004</v>
      </c>
    </row>
    <row r="85" spans="1:9" x14ac:dyDescent="0.25">
      <c r="A85" s="192"/>
      <c r="B85" s="192"/>
      <c r="C85" s="192"/>
      <c r="D85" s="193">
        <f t="shared" si="8"/>
        <v>5027726.9800000004</v>
      </c>
      <c r="E85" s="194">
        <f t="shared" si="8"/>
        <v>0</v>
      </c>
      <c r="F85" s="193">
        <f t="shared" si="8"/>
        <v>5027726.9800000004</v>
      </c>
      <c r="G85" s="189">
        <f>F85/D85*100</f>
        <v>100</v>
      </c>
      <c r="H85" s="193"/>
      <c r="I85" s="196">
        <f t="shared" si="7"/>
        <v>5027726.9800000004</v>
      </c>
    </row>
    <row r="86" spans="1:9" x14ac:dyDescent="0.25">
      <c r="A86" s="192"/>
      <c r="B86" s="192"/>
      <c r="C86" s="192"/>
      <c r="D86" s="193">
        <v>5027726.9800000004</v>
      </c>
      <c r="E86" s="194">
        <v>0</v>
      </c>
      <c r="F86" s="193">
        <v>5027726.9800000004</v>
      </c>
      <c r="G86" s="189">
        <f>F86/D86*100</f>
        <v>100</v>
      </c>
      <c r="H86" s="193"/>
      <c r="I86" s="196">
        <f t="shared" si="7"/>
        <v>5027726.9800000004</v>
      </c>
    </row>
    <row r="87" spans="1:9" ht="42.75" x14ac:dyDescent="0.2">
      <c r="A87" s="145"/>
      <c r="B87" s="145" t="s">
        <v>110</v>
      </c>
      <c r="C87" s="146" t="s">
        <v>111</v>
      </c>
      <c r="D87" s="202">
        <f>D78+D5+D84</f>
        <v>528311971.38</v>
      </c>
      <c r="E87" s="151">
        <f>E53</f>
        <v>900000</v>
      </c>
      <c r="F87" s="151">
        <f>F5+F84+F78</f>
        <v>165030184.93000001</v>
      </c>
      <c r="G87" s="189">
        <f>F87/D87*100</f>
        <v>31.237260155003838</v>
      </c>
      <c r="H87" s="151" t="s">
        <v>112</v>
      </c>
      <c r="I87" s="203">
        <f t="shared" si="7"/>
        <v>165030184.93000001</v>
      </c>
    </row>
    <row r="88" spans="1:9" ht="28.5" x14ac:dyDescent="0.25">
      <c r="A88" s="153"/>
      <c r="B88" s="154" t="s">
        <v>113</v>
      </c>
      <c r="C88" s="155" t="s">
        <v>114</v>
      </c>
      <c r="D88" s="204">
        <f>D87+D4</f>
        <v>579617143</v>
      </c>
      <c r="E88" s="205">
        <f>E87</f>
        <v>900000</v>
      </c>
      <c r="F88" s="205">
        <f>F87+F4</f>
        <v>171118663.93000001</v>
      </c>
      <c r="G88" s="189">
        <f>F88/D88*100</f>
        <v>29.522705806166954</v>
      </c>
      <c r="H88" s="159" t="s">
        <v>112</v>
      </c>
      <c r="I88" s="160">
        <f t="shared" si="7"/>
        <v>171118663.93000001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572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zmilivoj</dc:creator>
  <dc:description/>
  <cp:lastModifiedBy>Slava Ćirjaković</cp:lastModifiedBy>
  <cp:revision>47</cp:revision>
  <cp:lastPrinted>2025-06-16T06:56:28Z</cp:lastPrinted>
  <dcterms:created xsi:type="dcterms:W3CDTF">2020-07-16T11:37:17Z</dcterms:created>
  <dcterms:modified xsi:type="dcterms:W3CDTF">2025-10-20T09:22:17Z</dcterms:modified>
  <dc:language>sr-Latn-RS</dc:language>
</cp:coreProperties>
</file>